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https://dgii-my.sharepoint.com/personal/ogomez_dgii_gov_do/Documents/Desktop/"/>
    </mc:Choice>
  </mc:AlternateContent>
  <xr:revisionPtr revIDLastSave="0" documentId="13_ncr:1_{E5948E1A-7933-4AD1-8A91-C63277A6B646}" xr6:coauthVersionLast="47" xr6:coauthVersionMax="47" xr10:uidLastSave="{00000000-0000-0000-0000-000000000000}"/>
  <workbookProtection workbookAlgorithmName="SHA-512" workbookHashValue="H3sR0HYMopaaeqJ4L/k4QrcheON5ggY7hpbUSPqeyocucc++tSN1u02vPTqmEVH/TEK+GN3epDEgYOTIqeT4zw==" workbookSaltValue="ZkGnjNWUgj6HKjaXUXc9sQ==" workbookSpinCount="100000" lockStructure="1"/>
  <bookViews>
    <workbookView xWindow="-120" yWindow="-120" windowWidth="29040" windowHeight="15840" xr2:uid="{00000000-000D-0000-FFFF-FFFF00000000}"/>
  </bookViews>
  <sheets>
    <sheet name="FI-DVB-010" sheetId="1" r:id="rId1"/>
    <sheet name="PARAMETROS" sheetId="2" state="hidden" r:id="rId2"/>
  </sheets>
  <externalReferences>
    <externalReference r:id="rId3"/>
    <externalReference r:id="rId4"/>
  </externalReferences>
  <definedNames>
    <definedName name="_xlnm._FilterDatabase" localSheetId="1" hidden="1">PARAMETROS!$D$1:$D$2</definedName>
    <definedName name="Expediente_No." localSheetId="0">[1]FRENTE!#REF!</definedName>
    <definedName name="Expediente_No.">[2]DORSO!#REF!</definedName>
    <definedName name="NOM">#REF!</definedName>
    <definedName name="NOMBRE">#REF!</definedName>
    <definedName name="_xlnm.Print_Area" localSheetId="0">'FI-DVB-010'!$A$1:$AC$129</definedName>
    <definedName name="RNC">#REF!</definedName>
    <definedName name="Tablafecha">Table1[[#All],[Fecha de solicitud]]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9" i="1" l="1"/>
  <c r="Y9" i="1"/>
  <c r="X9" i="1"/>
  <c r="W33" i="1"/>
  <c r="W34" i="1"/>
  <c r="W35" i="1"/>
  <c r="W36" i="1"/>
  <c r="W37" i="1"/>
  <c r="W38" i="1"/>
  <c r="W39" i="1"/>
  <c r="W40" i="1"/>
  <c r="W41" i="1"/>
  <c r="W42" i="1"/>
  <c r="W43" i="1"/>
  <c r="W44" i="1"/>
  <c r="W45" i="1"/>
  <c r="W46" i="1"/>
  <c r="W47" i="1"/>
  <c r="W48" i="1"/>
  <c r="W49" i="1"/>
  <c r="W50" i="1"/>
  <c r="W51" i="1"/>
  <c r="W52" i="1"/>
  <c r="W53" i="1"/>
  <c r="W54" i="1"/>
  <c r="W55" i="1"/>
  <c r="W56" i="1"/>
  <c r="W32" i="1"/>
  <c r="W31" i="1"/>
  <c r="U26" i="1" l="1"/>
  <c r="D2" i="2" l="1"/>
  <c r="G2" i="2" l="1" a="1"/>
  <c r="G2" i="2" s="1"/>
  <c r="H2" i="2" a="1"/>
  <c r="H2" i="2" s="1"/>
  <c r="F2" i="2" a="1"/>
  <c r="F2" i="2" s="1"/>
  <c r="B7" i="2" l="1"/>
  <c r="B6" i="2"/>
  <c r="J26" i="1"/>
  <c r="B4" i="2"/>
  <c r="B3" i="2"/>
  <c r="B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<sst xmlns="http://schemas.openxmlformats.org/spreadsheetml/2006/main" count="64" uniqueCount="56">
  <si>
    <t>BORRADOR</t>
  </si>
  <si>
    <t>Fecha:</t>
  </si>
  <si>
    <t>Día</t>
  </si>
  <si>
    <t>Mes</t>
  </si>
  <si>
    <t>Año</t>
  </si>
  <si>
    <t>Departamento de Valoración de Bienes</t>
  </si>
  <si>
    <t>I. DATOS GENERALES DE LA SOLICITUD</t>
  </si>
  <si>
    <t>II. INFORMACIONES GENERALES DE EJECUCIÓN DEL PROYECTO</t>
  </si>
  <si>
    <t>VALIDACION</t>
  </si>
  <si>
    <t>TIEMPO PROYECTO</t>
  </si>
  <si>
    <t>TIEMPO MINIMO</t>
  </si>
  <si>
    <t>TIEMPO MAXIMO</t>
  </si>
  <si>
    <t>VALOR PROYECTO</t>
  </si>
  <si>
    <t>VALOR MINIMO</t>
  </si>
  <si>
    <t>VALOR MAXIMO</t>
  </si>
  <si>
    <t>Cuentas</t>
  </si>
  <si>
    <t>Créditos</t>
  </si>
  <si>
    <t xml:space="preserve"> </t>
  </si>
  <si>
    <t>Firma</t>
  </si>
  <si>
    <t>Sello de la empresa</t>
  </si>
  <si>
    <t>Notas:</t>
  </si>
  <si>
    <t>5.</t>
  </si>
  <si>
    <t>Adjuntar Formulario de Solicitud de Desestimiento en caso de que su deuda esté en Recurso de Reconsideración o Recurso Contencioso Tributario.</t>
  </si>
  <si>
    <t xml:space="preserve">SOLICITUD DE EXCLUSIÓN TEMPORAL DEL IMPUESTO SOBRE LOS ACTIVOS (ISA) </t>
  </si>
  <si>
    <t>SECTOR CONSTRUCCIÓN</t>
  </si>
  <si>
    <t>Fecha de solicitud</t>
  </si>
  <si>
    <t>RNC:</t>
  </si>
  <si>
    <t>Teléfono:</t>
  </si>
  <si>
    <t>Celular:</t>
  </si>
  <si>
    <t>Correo electrónico:</t>
  </si>
  <si>
    <t>Nombre del proyecto:</t>
  </si>
  <si>
    <t>Razón social:</t>
  </si>
  <si>
    <t>Año fiscal solicitado:</t>
  </si>
  <si>
    <t>Balance inicial</t>
  </si>
  <si>
    <t>Concepto/Detalle</t>
  </si>
  <si>
    <t>Débitos</t>
  </si>
  <si>
    <t>Balance al cierre</t>
  </si>
  <si>
    <t>Valor estimado de ejecución informado:</t>
  </si>
  <si>
    <t>RD$</t>
  </si>
  <si>
    <t>Monto por ejecutar:</t>
  </si>
  <si>
    <t>Valor real de ejecución:</t>
  </si>
  <si>
    <t>1. Todos los campos son obligatorios.</t>
  </si>
  <si>
    <t>Tiempo de ejecución informado (meses):</t>
  </si>
  <si>
    <t>Tiempo real de ejecución (meses):</t>
  </si>
  <si>
    <t>Tiempo de ejecución restante (meses):</t>
  </si>
  <si>
    <t>2. Esta solicitud es aplicable únicamente a proyectos inmobiliarios registrados en esta Dirección General.</t>
  </si>
  <si>
    <t>III. MOVIMIENTO DE CUENTAS DE CONSTRUCCIÓN EN PROCESO</t>
  </si>
  <si>
    <t>Año de aprobación:</t>
  </si>
  <si>
    <t>1.º año</t>
  </si>
  <si>
    <t>2.º año</t>
  </si>
  <si>
    <t>3.º año</t>
  </si>
  <si>
    <t>4.º año</t>
  </si>
  <si>
    <r>
      <t xml:space="preserve">4. El formulario deberá incluir como anexo el </t>
    </r>
    <r>
      <rPr>
        <sz val="10"/>
        <color theme="1"/>
        <rFont val="Lucida Sans"/>
        <family val="2"/>
      </rPr>
      <t>dictamen con los</t>
    </r>
    <r>
      <rPr>
        <sz val="10"/>
        <rFont val="Lucida Sans"/>
        <family val="2"/>
      </rPr>
      <t xml:space="preserve"> Estados Financieros Auditados y sellados en cada página, si ya han presentado las Declaraciones IR-2 y del ISA. 
    En caso contrario, se pueden presentar los Estados Financieros Preliminares con detalles de las notas correspondientes a la cuenta construcción en proceso. </t>
    </r>
    <r>
      <rPr>
        <sz val="10"/>
        <color rgb="FFFF0000"/>
        <rFont val="Lucida Sans"/>
        <family val="2"/>
      </rPr>
      <t xml:space="preserve">  </t>
    </r>
    <r>
      <rPr>
        <sz val="10"/>
        <rFont val="Lucida Sans"/>
        <family val="2"/>
      </rPr>
      <t xml:space="preserve">                                    </t>
    </r>
  </si>
  <si>
    <r>
      <t xml:space="preserve">5. En caso de variación en el tiempo o valor informado, deberá solicitar la actualización al registro del proyecto inmobiliario. 
    Acceda al siguiente enlace para verificar los requisitos de estos trámites en el </t>
    </r>
    <r>
      <rPr>
        <u/>
        <sz val="10"/>
        <color rgb="FF243464"/>
        <rFont val="Lucida Sans"/>
        <family val="2"/>
      </rPr>
      <t>Catálogo de Servicios</t>
    </r>
    <r>
      <rPr>
        <sz val="10"/>
        <color rgb="FF243464"/>
        <rFont val="Lucida Sans"/>
        <family val="2"/>
      </rPr>
      <t xml:space="preserve"> </t>
    </r>
    <r>
      <rPr>
        <sz val="10"/>
        <color theme="1"/>
        <rFont val="Lucida Sans"/>
        <family val="2"/>
      </rPr>
      <t>(Trámite Extensión del Plazo de Ejecución del Proyecto y Trámite Modificación 
    del Monto del Presupuesto de un Proyecto).</t>
    </r>
  </si>
  <si>
    <t xml:space="preserve">3. Una vez completado este formulario digitalmente, deberá imprimirlo, firmarlo y sellarlo. Posteriormente, deberá incluir dicho documento al formalizar su solicitud.
    </t>
  </si>
  <si>
    <t>APROBADO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</si>
</sst>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0000\-0"/>
    <numFmt numFmtId="165" formatCode="\(000\)\ 000\-0000"/>
    <numFmt numFmtId="166" formatCode="dd"/>
    <numFmt numFmtId="167" formatCode="mm"/>
    <numFmt numFmtId="168" formatCode="yyyy"/>
    <numFmt numFmtId="169" formatCode="&quot;RD&quot;[$$-1C0A]#,##0.00"/>
  </numFmts>
  <fonts count="40" x14ac:knownFonts="1">
    <font>
      <sz val="10"/>
      <name val="Arial"/>
      <family val="2"/>
    </font>
    <font>
      <sz val="10"/>
      <name val="Arial"/>
      <family val="2"/>
    </font>
    <font>
      <b/>
      <sz val="11"/>
      <name val="Arial"/>
      <family val="2"/>
    </font>
    <font>
      <b/>
      <sz val="11"/>
      <name val="Times New Roman"/>
      <family val="1"/>
    </font>
    <font>
      <sz val="10"/>
      <name val="Times New Roman"/>
      <family val="1"/>
    </font>
    <font>
      <u/>
      <sz val="10"/>
      <color indexed="12"/>
      <name val="Arial"/>
      <family val="2"/>
    </font>
    <font>
      <sz val="9"/>
      <name val="Arial"/>
      <family val="2"/>
    </font>
    <font>
      <b/>
      <i/>
      <sz val="10"/>
      <name val="Arial"/>
      <family val="2"/>
    </font>
    <font>
      <b/>
      <sz val="9"/>
      <name val="Times New Roman"/>
      <family val="1"/>
    </font>
    <font>
      <b/>
      <sz val="6"/>
      <name val="Times New Roman"/>
      <family val="1"/>
    </font>
    <font>
      <b/>
      <sz val="11"/>
      <name val="Lucida Bright"/>
      <family val="1"/>
    </font>
    <font>
      <sz val="14"/>
      <name val="Lucida Bright"/>
      <family val="1"/>
    </font>
    <font>
      <sz val="11"/>
      <name val="Lucida Bright"/>
      <family val="1"/>
    </font>
    <font>
      <sz val="10"/>
      <name val="Lucida Sans"/>
      <family val="2"/>
    </font>
    <font>
      <b/>
      <sz val="14"/>
      <name val="Lucida Sans"/>
      <family val="2"/>
    </font>
    <font>
      <b/>
      <i/>
      <sz val="11"/>
      <name val="Lucida Sans"/>
      <family val="2"/>
    </font>
    <font>
      <sz val="8"/>
      <name val="Lucida Sans"/>
      <family val="2"/>
    </font>
    <font>
      <b/>
      <sz val="8"/>
      <name val="Lucida Sans"/>
      <family val="2"/>
    </font>
    <font>
      <b/>
      <i/>
      <sz val="8"/>
      <name val="Lucida Sans"/>
      <family val="2"/>
    </font>
    <font>
      <b/>
      <sz val="11"/>
      <name val="Lucida Sans"/>
      <family val="2"/>
    </font>
    <font>
      <sz val="11"/>
      <name val="Lucida Sans"/>
      <family val="2"/>
    </font>
    <font>
      <u/>
      <sz val="11"/>
      <color indexed="12"/>
      <name val="Lucida Sans"/>
      <family val="2"/>
    </font>
    <font>
      <b/>
      <sz val="10"/>
      <name val="Lucida Sans"/>
      <family val="2"/>
    </font>
    <font>
      <sz val="11"/>
      <color theme="1"/>
      <name val="Lucida Sans"/>
      <family val="2"/>
    </font>
    <font>
      <b/>
      <sz val="11"/>
      <color theme="1"/>
      <name val="Lucida Sans"/>
      <family val="2"/>
    </font>
    <font>
      <b/>
      <sz val="16"/>
      <name val="Lucida Bright"/>
      <family val="1"/>
    </font>
    <font>
      <b/>
      <sz val="8"/>
      <color rgb="FF0070C0"/>
      <name val="Lucida Sans"/>
      <family val="2"/>
    </font>
    <font>
      <b/>
      <sz val="14"/>
      <name val="Lucida Bright"/>
      <family val="1"/>
    </font>
    <font>
      <b/>
      <sz val="11"/>
      <color theme="1"/>
      <name val="Lucida Bright"/>
      <family val="1"/>
    </font>
    <font>
      <i/>
      <sz val="9"/>
      <color theme="2" tint="-0.499984740745262"/>
      <name val="Calibri"/>
      <family val="2"/>
      <scheme val="minor"/>
    </font>
    <font>
      <b/>
      <sz val="10"/>
      <color rgb="FF82BC00"/>
      <name val="Lucida Sans"/>
      <family val="2"/>
    </font>
    <font>
      <sz val="10"/>
      <color theme="1"/>
      <name val="Lucida Sans"/>
      <family val="2"/>
    </font>
    <font>
      <b/>
      <sz val="9"/>
      <color theme="1"/>
      <name val="Lucida Sans"/>
      <family val="2"/>
    </font>
    <font>
      <sz val="10"/>
      <color indexed="12"/>
      <name val="Lucida Sans"/>
      <family val="2"/>
    </font>
    <font>
      <u/>
      <sz val="10"/>
      <color rgb="FF243464"/>
      <name val="Lucida Sans"/>
      <family val="2"/>
    </font>
    <font>
      <sz val="10"/>
      <color rgb="FFFF0000"/>
      <name val="Lucida Sans"/>
      <family val="2"/>
    </font>
    <font>
      <i/>
      <sz val="9"/>
      <name val="Lucida Sans"/>
      <family val="2"/>
    </font>
    <font>
      <sz val="10"/>
      <color rgb="FF243464"/>
      <name val="Lucida Sans"/>
      <family val="2"/>
    </font>
    <font>
      <sz val="8"/>
      <name val="Arial"/>
      <family val="2"/>
    </font>
    <font>
      <b/>
      <sz val="10"/>
      <color rgb="FF0070C0"/>
      <name val="Lucida Sans"/>
      <family val="2"/>
    </font>
  </fonts>
  <fills count="8">
    <fill>
      <patternFill patternType="none"/>
    </fill>
    <fill>
      <patternFill patternType="gray125"/>
    </fill>
    <fill>
      <patternFill patternType="solid">
        <fgColor theme="0"/>
        <bgColor indexed="64"/>
      </patternFill>
    </fill>
    <fill>
      <patternFill patternType="solid">
        <fgColor rgb="FF82BC00"/>
        <bgColor indexed="64"/>
      </patternFill>
    </fill>
    <fill>
      <patternFill patternType="solid">
        <fgColor rgb="FFD9D9D9"/>
        <bgColor indexed="64"/>
      </patternFill>
    </fill>
    <fill>
      <patternFill patternType="solid">
        <fgColor rgb="FFADADAD"/>
        <bgColor indexed="64"/>
      </patternFill>
    </fill>
    <fill>
      <patternFill patternType="solid">
        <fgColor rgb="FFF2F2F2"/>
        <bgColor indexed="64"/>
      </patternFill>
    </fill>
    <fill>
      <patternFill patternType="solid">
        <fgColor rgb="FFBEBEBE"/>
        <bgColor indexed="64"/>
      </patternFill>
    </fill>
  </fills>
  <borders count="13">
    <border>
      <left/>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style="hair">
        <color indexed="64"/>
      </right>
      <top/>
      <bottom/>
      <diagonal/>
    </border>
    <border>
      <left style="hair">
        <color indexed="64"/>
      </left>
      <right/>
      <top/>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s>
  <cellStyleXfs count="3">
    <xf numFmtId="0" fontId="0" fillId="0" borderId="0"/>
    <xf numFmtId="0" fontId="5" fillId="0" borderId="0" applyNumberFormat="0" applyFill="0" applyBorder="0" applyAlignment="0" applyProtection="0">
      <alignment vertical="top"/>
      <protection locked="0"/>
    </xf>
    <xf numFmtId="43" fontId="1" fillId="0" borderId="0" applyFont="0" applyFill="0" applyBorder="0" applyAlignment="0" applyProtection="0"/>
  </cellStyleXfs>
  <cellXfs count="151">
    <xf numFmtId="0" fontId="0" fillId="0" borderId="0" xfId="0"/>
    <xf numFmtId="0" fontId="4" fillId="0" borderId="0" xfId="0" applyFont="1"/>
    <xf numFmtId="0" fontId="0" fillId="2" borderId="0" xfId="0" applyFill="1"/>
    <xf numFmtId="0" fontId="0" fillId="0" borderId="0" xfId="0" applyAlignment="1">
      <alignment horizontal="center"/>
    </xf>
    <xf numFmtId="0" fontId="0" fillId="0" borderId="0" xfId="0" applyAlignment="1">
      <alignment vertical="center"/>
    </xf>
    <xf numFmtId="0" fontId="0" fillId="2" borderId="0" xfId="0" applyFill="1" applyAlignment="1">
      <alignment vertical="center"/>
    </xf>
    <xf numFmtId="0" fontId="1" fillId="2" borderId="0" xfId="0" applyFont="1" applyFill="1" applyAlignment="1">
      <alignment vertical="center"/>
    </xf>
    <xf numFmtId="0" fontId="1" fillId="2" borderId="0" xfId="0" applyFont="1" applyFill="1" applyAlignment="1">
      <alignment horizontal="left" vertical="center"/>
    </xf>
    <xf numFmtId="0" fontId="6" fillId="2" borderId="0" xfId="0" applyFont="1" applyFill="1"/>
    <xf numFmtId="0" fontId="2" fillId="2" borderId="0" xfId="0" applyFont="1" applyFill="1" applyAlignment="1">
      <alignment vertical="distributed"/>
    </xf>
    <xf numFmtId="0" fontId="7" fillId="2" borderId="0" xfId="0" applyFont="1" applyFill="1"/>
    <xf numFmtId="0" fontId="3" fillId="0" borderId="0" xfId="0" applyFont="1" applyAlignment="1">
      <alignment horizontal="center"/>
    </xf>
    <xf numFmtId="0" fontId="8" fillId="0" borderId="0" xfId="0" applyFont="1"/>
    <xf numFmtId="0" fontId="9" fillId="0" borderId="0" xfId="0" applyFont="1"/>
    <xf numFmtId="0" fontId="12" fillId="0" borderId="0" xfId="0" applyFont="1"/>
    <xf numFmtId="0" fontId="13" fillId="0" borderId="0" xfId="0" applyFont="1"/>
    <xf numFmtId="0" fontId="14" fillId="0" borderId="0" xfId="0" applyFont="1" applyAlignment="1">
      <alignment vertical="top" wrapText="1"/>
    </xf>
    <xf numFmtId="0" fontId="16" fillId="0" borderId="0" xfId="0" applyFont="1"/>
    <xf numFmtId="0" fontId="17" fillId="0" borderId="0" xfId="0" applyFont="1" applyAlignment="1">
      <alignment vertical="top" wrapText="1"/>
    </xf>
    <xf numFmtId="0" fontId="18" fillId="0" borderId="0" xfId="0" applyFont="1" applyAlignment="1">
      <alignment horizontal="distributed" vertical="top"/>
    </xf>
    <xf numFmtId="0" fontId="20" fillId="0" borderId="0" xfId="0" applyFont="1"/>
    <xf numFmtId="0" fontId="20" fillId="0" borderId="0" xfId="0" applyFont="1" applyAlignment="1">
      <alignment horizontal="justify" wrapText="1"/>
    </xf>
    <xf numFmtId="0" fontId="20" fillId="0" borderId="0" xfId="0" applyFont="1" applyAlignment="1">
      <alignment horizontal="center" vertical="center"/>
    </xf>
    <xf numFmtId="0" fontId="13" fillId="0" borderId="0" xfId="0" applyFont="1" applyAlignment="1">
      <alignment horizontal="justify" wrapText="1"/>
    </xf>
    <xf numFmtId="0" fontId="20" fillId="2" borderId="0" xfId="0" applyFont="1" applyFill="1" applyAlignment="1">
      <alignment horizontal="justify" wrapText="1"/>
    </xf>
    <xf numFmtId="0" fontId="19" fillId="2" borderId="0" xfId="0" applyFont="1" applyFill="1" applyAlignment="1">
      <alignment horizontal="left" vertical="distributed"/>
    </xf>
    <xf numFmtId="0" fontId="13" fillId="2" borderId="0" xfId="0" applyFont="1" applyFill="1" applyAlignment="1">
      <alignment horizontal="justify" wrapText="1"/>
    </xf>
    <xf numFmtId="0" fontId="20" fillId="0" borderId="0" xfId="0" applyFont="1" applyAlignment="1" applyProtection="1">
      <alignment vertical="center" wrapText="1"/>
      <protection locked="0"/>
    </xf>
    <xf numFmtId="0" fontId="19" fillId="0" borderId="0" xfId="0" applyFont="1" applyAlignment="1">
      <alignment horizontal="center"/>
    </xf>
    <xf numFmtId="0" fontId="22" fillId="0" borderId="0" xfId="0" applyFont="1"/>
    <xf numFmtId="0" fontId="20" fillId="0" borderId="0" xfId="0" applyFont="1" applyAlignment="1">
      <alignment horizontal="center"/>
    </xf>
    <xf numFmtId="49" fontId="19" fillId="0" borderId="0" xfId="1" applyNumberFormat="1" applyFont="1" applyBorder="1" applyAlignment="1" applyProtection="1">
      <alignment horizontal="left" vertical="center" wrapText="1"/>
    </xf>
    <xf numFmtId="49" fontId="21" fillId="0" borderId="0" xfId="1" applyNumberFormat="1" applyFont="1" applyBorder="1" applyAlignment="1" applyProtection="1">
      <alignment horizontal="left" vertical="center" wrapText="1"/>
    </xf>
    <xf numFmtId="0" fontId="23" fillId="2" borderId="0" xfId="0" applyFont="1" applyFill="1" applyAlignment="1">
      <alignment horizontal="left"/>
    </xf>
    <xf numFmtId="0" fontId="23" fillId="2" borderId="0" xfId="0" applyFont="1" applyFill="1" applyAlignment="1">
      <alignment horizontal="left" vertical="center" wrapText="1"/>
    </xf>
    <xf numFmtId="0" fontId="15" fillId="0" borderId="0" xfId="0" applyFont="1" applyAlignment="1" applyProtection="1">
      <alignment vertical="top" wrapText="1"/>
      <protection hidden="1"/>
    </xf>
    <xf numFmtId="0" fontId="13" fillId="0" borderId="0" xfId="0" applyFont="1" applyAlignment="1">
      <alignment vertical="center"/>
    </xf>
    <xf numFmtId="0" fontId="13" fillId="0" borderId="0" xfId="0" applyFont="1" applyAlignment="1">
      <alignment horizontal="center"/>
    </xf>
    <xf numFmtId="0" fontId="11" fillId="0" borderId="0" xfId="0" applyFont="1"/>
    <xf numFmtId="0" fontId="10" fillId="0" borderId="0" xfId="0" applyFont="1" applyAlignment="1">
      <alignment horizontal="left" vertical="center" wrapText="1"/>
    </xf>
    <xf numFmtId="0" fontId="24" fillId="2" borderId="0" xfId="0" applyFont="1" applyFill="1" applyAlignment="1" applyProtection="1">
      <alignment vertical="center"/>
      <protection locked="0"/>
    </xf>
    <xf numFmtId="0" fontId="23" fillId="2" borderId="0" xfId="0" applyFont="1" applyFill="1" applyAlignment="1">
      <alignment vertical="center" wrapText="1"/>
    </xf>
    <xf numFmtId="0" fontId="14" fillId="0" borderId="0" xfId="0" applyFont="1" applyAlignment="1">
      <alignment vertical="center" wrapText="1"/>
    </xf>
    <xf numFmtId="0" fontId="0" fillId="3" borderId="0" xfId="0" applyFill="1"/>
    <xf numFmtId="0" fontId="12" fillId="3" borderId="0" xfId="0" applyFont="1" applyFill="1"/>
    <xf numFmtId="0" fontId="13" fillId="3" borderId="0" xfId="0" applyFont="1" applyFill="1"/>
    <xf numFmtId="0" fontId="16" fillId="3" borderId="0" xfId="0" applyFont="1" applyFill="1"/>
    <xf numFmtId="0" fontId="13" fillId="3" borderId="0" xfId="0" applyFont="1" applyFill="1" applyAlignment="1">
      <alignment horizontal="justify" wrapText="1"/>
    </xf>
    <xf numFmtId="0" fontId="22" fillId="3" borderId="0" xfId="0" applyFont="1" applyFill="1"/>
    <xf numFmtId="0" fontId="25" fillId="0" borderId="0" xfId="0" applyFont="1" applyAlignment="1">
      <alignment vertical="center" wrapText="1"/>
    </xf>
    <xf numFmtId="43" fontId="0" fillId="0" borderId="0" xfId="2" applyFont="1"/>
    <xf numFmtId="0" fontId="29" fillId="0" borderId="0" xfId="0" applyFont="1"/>
    <xf numFmtId="0" fontId="20" fillId="5" borderId="0" xfId="0" applyFont="1" applyFill="1"/>
    <xf numFmtId="0" fontId="20" fillId="5" borderId="0" xfId="0" applyFont="1" applyFill="1" applyAlignment="1">
      <alignment vertical="center" wrapText="1"/>
    </xf>
    <xf numFmtId="0" fontId="20" fillId="5" borderId="0" xfId="0" applyFont="1" applyFill="1" applyAlignment="1" applyProtection="1">
      <alignment vertical="center" wrapText="1"/>
      <protection locked="0"/>
    </xf>
    <xf numFmtId="0" fontId="15" fillId="5" borderId="0" xfId="0" applyFont="1" applyFill="1" applyAlignment="1" applyProtection="1">
      <alignment vertical="top" wrapText="1"/>
      <protection hidden="1"/>
    </xf>
    <xf numFmtId="0" fontId="0" fillId="0" borderId="0" xfId="0" applyAlignment="1" applyProtection="1">
      <alignment vertical="center"/>
      <protection hidden="1"/>
    </xf>
    <xf numFmtId="3" fontId="23" fillId="0" borderId="0" xfId="0" applyNumberFormat="1" applyFont="1" applyAlignment="1" applyProtection="1">
      <alignment horizontal="left" vertical="center" wrapText="1"/>
      <protection hidden="1"/>
    </xf>
    <xf numFmtId="0" fontId="20" fillId="0" borderId="0" xfId="0" applyFont="1" applyAlignment="1" applyProtection="1">
      <alignment vertical="center"/>
      <protection hidden="1"/>
    </xf>
    <xf numFmtId="49" fontId="0" fillId="0" borderId="0" xfId="0" applyNumberFormat="1" applyAlignment="1" applyProtection="1">
      <alignment horizontal="right" vertical="center"/>
      <protection hidden="1"/>
    </xf>
    <xf numFmtId="14" fontId="0" fillId="0" borderId="0" xfId="0" applyNumberFormat="1" applyAlignment="1">
      <alignment horizontal="center"/>
    </xf>
    <xf numFmtId="0" fontId="13" fillId="0" borderId="0" xfId="0" applyFont="1" applyAlignment="1" applyProtection="1">
      <alignment horizontal="left" vertical="center" wrapText="1"/>
      <protection hidden="1"/>
    </xf>
    <xf numFmtId="0" fontId="19" fillId="0" borderId="0" xfId="0" applyFont="1" applyAlignment="1" applyProtection="1">
      <alignment vertical="center"/>
      <protection hidden="1"/>
    </xf>
    <xf numFmtId="0" fontId="19" fillId="0" borderId="0" xfId="0" applyFont="1" applyAlignment="1" applyProtection="1">
      <alignment horizontal="center" vertical="center"/>
      <protection hidden="1"/>
    </xf>
    <xf numFmtId="0" fontId="19" fillId="6" borderId="1" xfId="0" applyFont="1" applyFill="1" applyBorder="1" applyAlignment="1" applyProtection="1">
      <alignment vertical="center"/>
      <protection hidden="1"/>
    </xf>
    <xf numFmtId="0" fontId="19" fillId="7" borderId="1" xfId="0" applyFont="1" applyFill="1" applyBorder="1" applyAlignment="1" applyProtection="1">
      <alignment vertical="center"/>
      <protection hidden="1"/>
    </xf>
    <xf numFmtId="0" fontId="13" fillId="0" borderId="0" xfId="0" applyFont="1" applyAlignment="1" applyProtection="1">
      <alignment vertical="center" wrapText="1"/>
      <protection hidden="1"/>
    </xf>
    <xf numFmtId="0" fontId="31" fillId="0" borderId="0" xfId="0" applyFont="1" applyAlignment="1" applyProtection="1">
      <alignment vertical="center"/>
      <protection hidden="1"/>
    </xf>
    <xf numFmtId="0" fontId="32" fillId="0" borderId="0" xfId="0" applyFont="1" applyAlignment="1">
      <alignment vertical="top"/>
    </xf>
    <xf numFmtId="0" fontId="36" fillId="0" borderId="0" xfId="0" applyFont="1" applyAlignment="1">
      <alignment horizontal="center" vertical="center"/>
    </xf>
    <xf numFmtId="0" fontId="26" fillId="0" borderId="0" xfId="0" applyFont="1" applyAlignment="1">
      <alignment horizontal="center"/>
    </xf>
    <xf numFmtId="0" fontId="19" fillId="0" borderId="3" xfId="0" applyFont="1" applyBorder="1" applyAlignment="1" applyProtection="1">
      <alignment vertical="center"/>
      <protection hidden="1"/>
    </xf>
    <xf numFmtId="166" fontId="13" fillId="0" borderId="1" xfId="0" applyNumberFormat="1" applyFont="1" applyBorder="1" applyAlignment="1">
      <alignment horizontal="center" vertical="center"/>
    </xf>
    <xf numFmtId="167" fontId="13" fillId="0" borderId="1" xfId="0" applyNumberFormat="1" applyFont="1" applyBorder="1" applyAlignment="1">
      <alignment horizontal="center" vertical="center"/>
    </xf>
    <xf numFmtId="168" fontId="13" fillId="0" borderId="1" xfId="0" applyNumberFormat="1" applyFont="1" applyBorder="1" applyAlignment="1">
      <alignment horizontal="center" vertical="center"/>
    </xf>
    <xf numFmtId="0" fontId="24" fillId="2" borderId="0" xfId="0" applyFont="1" applyFill="1" applyAlignment="1">
      <alignment vertical="center"/>
    </xf>
    <xf numFmtId="49" fontId="13" fillId="0" borderId="4" xfId="0" applyNumberFormat="1" applyFont="1" applyBorder="1" applyAlignment="1" applyProtection="1">
      <alignment horizontal="center" vertical="center"/>
      <protection locked="0"/>
    </xf>
    <xf numFmtId="49" fontId="13" fillId="0" borderId="5" xfId="0" applyNumberFormat="1" applyFont="1" applyBorder="1" applyAlignment="1" applyProtection="1">
      <alignment horizontal="center" vertical="center"/>
      <protection locked="0"/>
    </xf>
    <xf numFmtId="169" fontId="13" fillId="0" borderId="4" xfId="0" applyNumberFormat="1" applyFont="1" applyBorder="1" applyAlignment="1" applyProtection="1">
      <alignment horizontal="right" vertical="center"/>
      <protection locked="0"/>
    </xf>
    <xf numFmtId="169" fontId="13" fillId="0" borderId="3" xfId="0" applyNumberFormat="1" applyFont="1" applyBorder="1" applyAlignment="1" applyProtection="1">
      <alignment horizontal="right" vertical="center"/>
      <protection locked="0"/>
    </xf>
    <xf numFmtId="169" fontId="13" fillId="0" borderId="5" xfId="0" applyNumberFormat="1" applyFont="1" applyBorder="1" applyAlignment="1" applyProtection="1">
      <alignment horizontal="right" vertical="center"/>
      <protection locked="0"/>
    </xf>
    <xf numFmtId="0" fontId="0" fillId="0" borderId="9" xfId="0" applyBorder="1" applyAlignment="1">
      <alignment horizontal="center"/>
    </xf>
    <xf numFmtId="0" fontId="0" fillId="0" borderId="6" xfId="0" applyBorder="1" applyAlignment="1">
      <alignment horizontal="center"/>
    </xf>
    <xf numFmtId="0" fontId="0" fillId="0" borderId="10"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1"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169" fontId="13" fillId="6" borderId="4" xfId="0" applyNumberFormat="1" applyFont="1" applyFill="1" applyBorder="1" applyAlignment="1" applyProtection="1">
      <alignment horizontal="right" vertical="center"/>
      <protection hidden="1"/>
    </xf>
    <xf numFmtId="169" fontId="13" fillId="6" borderId="3" xfId="0" applyNumberFormat="1" applyFont="1" applyFill="1" applyBorder="1" applyAlignment="1" applyProtection="1">
      <alignment horizontal="right" vertical="center"/>
      <protection hidden="1"/>
    </xf>
    <xf numFmtId="169" fontId="13" fillId="6" borderId="5" xfId="0" applyNumberFormat="1" applyFont="1" applyFill="1" applyBorder="1" applyAlignment="1" applyProtection="1">
      <alignment horizontal="right" vertical="center"/>
      <protection hidden="1"/>
    </xf>
    <xf numFmtId="169" fontId="13" fillId="0" borderId="1" xfId="0" applyNumberFormat="1" applyFont="1" applyBorder="1" applyAlignment="1" applyProtection="1">
      <alignment horizontal="right" vertical="center"/>
      <protection locked="0"/>
    </xf>
    <xf numFmtId="0" fontId="19" fillId="0" borderId="6" xfId="0" applyFont="1" applyBorder="1" applyAlignment="1" applyProtection="1">
      <alignment horizontal="left" vertical="center"/>
      <protection hidden="1"/>
    </xf>
    <xf numFmtId="165" fontId="13" fillId="2" borderId="4" xfId="1" applyNumberFormat="1" applyFont="1" applyFill="1" applyBorder="1" applyAlignment="1" applyProtection="1">
      <alignment horizontal="center" vertical="center" wrapText="1"/>
      <protection locked="0"/>
    </xf>
    <xf numFmtId="165" fontId="13" fillId="2" borderId="3" xfId="1" applyNumberFormat="1" applyFont="1" applyFill="1" applyBorder="1" applyAlignment="1" applyProtection="1">
      <alignment horizontal="center" vertical="center" wrapText="1"/>
      <protection locked="0"/>
    </xf>
    <xf numFmtId="165" fontId="13" fillId="2" borderId="5" xfId="1" applyNumberFormat="1" applyFont="1" applyFill="1" applyBorder="1" applyAlignment="1" applyProtection="1">
      <alignment horizontal="center" vertical="center" wrapText="1"/>
      <protection locked="0"/>
    </xf>
    <xf numFmtId="0" fontId="19" fillId="0" borderId="3" xfId="0" applyFont="1" applyBorder="1" applyAlignment="1" applyProtection="1">
      <alignment horizontal="left" vertical="center"/>
      <protection hidden="1"/>
    </xf>
    <xf numFmtId="165" fontId="13" fillId="0" borderId="4" xfId="1" applyNumberFormat="1" applyFont="1" applyFill="1" applyBorder="1" applyAlignment="1" applyProtection="1">
      <alignment horizontal="center" vertical="center" wrapText="1"/>
      <protection locked="0"/>
    </xf>
    <xf numFmtId="165" fontId="13" fillId="0" borderId="3" xfId="1" applyNumberFormat="1" applyFont="1" applyFill="1" applyBorder="1" applyAlignment="1" applyProtection="1">
      <alignment horizontal="center" vertical="center" wrapText="1"/>
      <protection locked="0"/>
    </xf>
    <xf numFmtId="165" fontId="13" fillId="0" borderId="5" xfId="1" applyNumberFormat="1" applyFont="1" applyFill="1" applyBorder="1" applyAlignment="1" applyProtection="1">
      <alignment horizontal="center" vertical="center" wrapText="1"/>
      <protection locked="0"/>
    </xf>
    <xf numFmtId="49" fontId="33" fillId="0" borderId="4" xfId="1" applyNumberFormat="1" applyFont="1" applyBorder="1" applyAlignment="1" applyProtection="1">
      <alignment horizontal="left" vertical="center"/>
      <protection locked="0"/>
    </xf>
    <xf numFmtId="49" fontId="33" fillId="0" borderId="3" xfId="1" applyNumberFormat="1" applyFont="1" applyBorder="1" applyAlignment="1" applyProtection="1">
      <alignment horizontal="left" vertical="center"/>
      <protection locked="0"/>
    </xf>
    <xf numFmtId="49" fontId="33" fillId="0" borderId="5" xfId="1" applyNumberFormat="1" applyFont="1" applyBorder="1" applyAlignment="1" applyProtection="1">
      <alignment horizontal="left" vertical="center"/>
      <protection locked="0"/>
    </xf>
    <xf numFmtId="0" fontId="19" fillId="0" borderId="0" xfId="0" applyFont="1" applyAlignment="1" applyProtection="1">
      <alignment horizontal="left" vertical="center"/>
      <protection hidden="1"/>
    </xf>
    <xf numFmtId="0" fontId="19" fillId="4" borderId="1" xfId="0" applyFont="1" applyFill="1" applyBorder="1" applyAlignment="1">
      <alignment horizontal="center" vertical="center"/>
    </xf>
    <xf numFmtId="0" fontId="13" fillId="0" borderId="4" xfId="0" applyFont="1" applyBorder="1" applyAlignment="1" applyProtection="1">
      <alignment horizontal="left" vertical="center"/>
      <protection locked="0"/>
    </xf>
    <xf numFmtId="0" fontId="13" fillId="0" borderId="3" xfId="0" applyFont="1" applyBorder="1" applyAlignment="1" applyProtection="1">
      <alignment horizontal="left" vertical="center"/>
      <protection locked="0"/>
    </xf>
    <xf numFmtId="0" fontId="13" fillId="0" borderId="5" xfId="0" applyFont="1" applyBorder="1" applyAlignment="1" applyProtection="1">
      <alignment horizontal="left" vertical="center"/>
      <protection locked="0"/>
    </xf>
    <xf numFmtId="49" fontId="13" fillId="0" borderId="4" xfId="0" applyNumberFormat="1" applyFont="1" applyBorder="1" applyAlignment="1" applyProtection="1">
      <alignment horizontal="left" vertical="center"/>
      <protection locked="0"/>
    </xf>
    <xf numFmtId="49" fontId="13" fillId="0" borderId="3" xfId="0" applyNumberFormat="1" applyFont="1" applyBorder="1" applyAlignment="1" applyProtection="1">
      <alignment horizontal="left" vertical="center"/>
      <protection locked="0"/>
    </xf>
    <xf numFmtId="0" fontId="13" fillId="0" borderId="4" xfId="0" applyFont="1" applyBorder="1" applyAlignment="1" applyProtection="1">
      <alignment vertical="center"/>
      <protection locked="0"/>
    </xf>
    <xf numFmtId="0" fontId="13" fillId="0" borderId="3" xfId="0" applyFont="1" applyBorder="1" applyAlignment="1" applyProtection="1">
      <alignment vertical="center"/>
      <protection locked="0"/>
    </xf>
    <xf numFmtId="0" fontId="13" fillId="0" borderId="5" xfId="0" applyFont="1" applyBorder="1" applyAlignment="1" applyProtection="1">
      <alignment vertical="center"/>
      <protection locked="0"/>
    </xf>
    <xf numFmtId="0" fontId="30" fillId="0" borderId="0" xfId="0" applyFont="1" applyAlignment="1" applyProtection="1">
      <alignment horizontal="left" vertical="center" wrapText="1"/>
      <protection hidden="1"/>
    </xf>
    <xf numFmtId="0" fontId="32" fillId="0" borderId="0" xfId="0" applyFont="1" applyAlignment="1">
      <alignment horizontal="center" vertical="top"/>
    </xf>
    <xf numFmtId="0" fontId="13" fillId="0" borderId="0" xfId="0" applyFont="1" applyAlignment="1" applyProtection="1">
      <alignment horizontal="left" vertical="center" wrapText="1"/>
      <protection hidden="1"/>
    </xf>
    <xf numFmtId="49" fontId="19" fillId="0" borderId="2" xfId="1" applyNumberFormat="1" applyFont="1" applyFill="1" applyBorder="1" applyAlignment="1" applyProtection="1">
      <alignment horizontal="center" vertical="center" wrapText="1"/>
    </xf>
    <xf numFmtId="0" fontId="32" fillId="0" borderId="6" xfId="0" applyFont="1" applyBorder="1" applyAlignment="1">
      <alignment horizontal="center" vertical="top"/>
    </xf>
    <xf numFmtId="0" fontId="31" fillId="0" borderId="0" xfId="0" applyFont="1" applyAlignment="1" applyProtection="1">
      <alignment horizontal="left" vertical="center"/>
      <protection hidden="1"/>
    </xf>
    <xf numFmtId="0" fontId="13" fillId="0" borderId="0" xfId="0" applyFont="1" applyAlignment="1" applyProtection="1">
      <alignment horizontal="left" vertical="top" wrapText="1"/>
      <protection hidden="1"/>
    </xf>
    <xf numFmtId="0" fontId="31" fillId="0" borderId="0" xfId="1" applyFont="1" applyFill="1" applyAlignment="1" applyProtection="1">
      <alignment horizontal="left" vertical="top" wrapText="1"/>
      <protection hidden="1"/>
    </xf>
    <xf numFmtId="0" fontId="19" fillId="4" borderId="4" xfId="0" applyFont="1" applyFill="1" applyBorder="1" applyAlignment="1">
      <alignment horizontal="center" vertical="center"/>
    </xf>
    <xf numFmtId="0" fontId="19" fillId="4" borderId="3" xfId="0" applyFont="1" applyFill="1" applyBorder="1" applyAlignment="1">
      <alignment horizontal="center" vertical="center"/>
    </xf>
    <xf numFmtId="0" fontId="19" fillId="4" borderId="5" xfId="0" applyFont="1" applyFill="1" applyBorder="1" applyAlignment="1">
      <alignment horizontal="center" vertical="center"/>
    </xf>
    <xf numFmtId="0" fontId="13" fillId="6" borderId="4" xfId="0" applyFont="1" applyFill="1" applyBorder="1" applyAlignment="1" applyProtection="1">
      <alignment horizontal="center" vertical="center"/>
      <protection locked="0"/>
    </xf>
    <xf numFmtId="0" fontId="13" fillId="6" borderId="5" xfId="0" applyFont="1" applyFill="1" applyBorder="1" applyAlignment="1" applyProtection="1">
      <alignment horizontal="center" vertical="center"/>
      <protection locked="0"/>
    </xf>
    <xf numFmtId="0" fontId="13" fillId="7" borderId="4" xfId="0" applyFont="1" applyFill="1" applyBorder="1" applyAlignment="1">
      <alignment horizontal="center" vertical="center"/>
    </xf>
    <xf numFmtId="0" fontId="13" fillId="7" borderId="5" xfId="0" applyFont="1" applyFill="1" applyBorder="1" applyAlignment="1">
      <alignment horizontal="center" vertical="center"/>
    </xf>
    <xf numFmtId="0" fontId="26" fillId="0" borderId="0" xfId="0" applyFont="1" applyAlignment="1">
      <alignment horizontal="center"/>
    </xf>
    <xf numFmtId="0" fontId="22" fillId="0" borderId="0" xfId="0" applyFont="1" applyAlignment="1">
      <alignment horizontal="right" vertical="center" wrapText="1"/>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19" fillId="0" borderId="0" xfId="0" applyFont="1" applyAlignment="1" applyProtection="1">
      <alignment vertical="center"/>
      <protection hidden="1"/>
    </xf>
    <xf numFmtId="164" fontId="13" fillId="2" borderId="1" xfId="0" applyNumberFormat="1" applyFont="1" applyFill="1" applyBorder="1" applyAlignment="1" applyProtection="1">
      <alignment horizontal="center" vertical="center"/>
      <protection locked="0"/>
    </xf>
    <xf numFmtId="49" fontId="13" fillId="0" borderId="1" xfId="0" applyNumberFormat="1" applyFont="1" applyBorder="1" applyAlignment="1" applyProtection="1">
      <alignment horizontal="left" vertical="center"/>
      <protection locked="0"/>
    </xf>
    <xf numFmtId="0" fontId="19" fillId="0" borderId="7" xfId="0" applyFont="1" applyBorder="1" applyAlignment="1" applyProtection="1">
      <alignment horizontal="left" vertical="center"/>
      <protection hidden="1"/>
    </xf>
    <xf numFmtId="4" fontId="13" fillId="6" borderId="4" xfId="0" applyNumberFormat="1" applyFont="1" applyFill="1" applyBorder="1" applyAlignment="1" applyProtection="1">
      <alignment horizontal="right" vertical="center" wrapText="1"/>
      <protection locked="0"/>
    </xf>
    <xf numFmtId="4" fontId="13" fillId="6" borderId="3" xfId="0" applyNumberFormat="1" applyFont="1" applyFill="1" applyBorder="1" applyAlignment="1" applyProtection="1">
      <alignment horizontal="right" vertical="center" wrapText="1"/>
      <protection locked="0"/>
    </xf>
    <xf numFmtId="4" fontId="13" fillId="6" borderId="5" xfId="0" applyNumberFormat="1" applyFont="1" applyFill="1" applyBorder="1" applyAlignment="1" applyProtection="1">
      <alignment horizontal="right" vertical="center" wrapText="1"/>
      <protection locked="0"/>
    </xf>
    <xf numFmtId="4" fontId="13" fillId="7" borderId="4" xfId="0" applyNumberFormat="1" applyFont="1" applyFill="1" applyBorder="1" applyAlignment="1">
      <alignment horizontal="right" vertical="center" wrapText="1"/>
    </xf>
    <xf numFmtId="4" fontId="13" fillId="7" borderId="3" xfId="0" applyNumberFormat="1" applyFont="1" applyFill="1" applyBorder="1" applyAlignment="1">
      <alignment horizontal="right" vertical="center" wrapText="1"/>
    </xf>
    <xf numFmtId="4" fontId="13" fillId="7" borderId="5" xfId="0" applyNumberFormat="1" applyFont="1" applyFill="1" applyBorder="1" applyAlignment="1">
      <alignment horizontal="right" vertical="center" wrapText="1"/>
    </xf>
    <xf numFmtId="0" fontId="39" fillId="0" borderId="0" xfId="0" applyFont="1" applyAlignment="1">
      <alignment horizontal="center" vertical="top"/>
    </xf>
    <xf numFmtId="0" fontId="31" fillId="2" borderId="4" xfId="1" applyNumberFormat="1" applyFont="1" applyFill="1" applyBorder="1" applyAlignment="1" applyProtection="1">
      <alignment horizontal="center" vertical="center" wrapText="1"/>
      <protection locked="0"/>
    </xf>
    <xf numFmtId="0" fontId="31" fillId="2" borderId="3" xfId="1" applyNumberFormat="1" applyFont="1" applyFill="1" applyBorder="1" applyAlignment="1" applyProtection="1">
      <alignment horizontal="center" vertical="center" wrapText="1"/>
      <protection locked="0"/>
    </xf>
    <xf numFmtId="0" fontId="31" fillId="2" borderId="5" xfId="1" applyNumberFormat="1" applyFont="1" applyFill="1" applyBorder="1" applyAlignment="1" applyProtection="1">
      <alignment horizontal="center" vertical="center" wrapText="1"/>
      <protection locked="0"/>
    </xf>
    <xf numFmtId="49" fontId="13" fillId="0" borderId="5" xfId="0" applyNumberFormat="1" applyFont="1" applyBorder="1" applyAlignment="1" applyProtection="1">
      <alignment horizontal="left" vertical="center"/>
      <protection locked="0"/>
    </xf>
    <xf numFmtId="0" fontId="25" fillId="0" borderId="0" xfId="0" applyFont="1" applyAlignment="1">
      <alignment horizontal="center" vertical="center" wrapText="1"/>
    </xf>
    <xf numFmtId="0" fontId="27" fillId="0" borderId="0" xfId="0" applyFont="1" applyAlignment="1">
      <alignment horizontal="center" vertical="center" wrapText="1"/>
    </xf>
  </cellXfs>
  <cellStyles count="3">
    <cellStyle name="Comma" xfId="2" builtinId="3"/>
    <cellStyle name="Hyperlink" xfId="1" builtinId="8"/>
    <cellStyle name="Normal" xfId="0" builtinId="0"/>
  </cellStyles>
  <dxfs count="3">
    <dxf>
      <font>
        <b/>
        <i val="0"/>
        <color theme="1"/>
      </font>
      <fill>
        <patternFill>
          <bgColor rgb="FFFFC000"/>
        </patternFill>
      </fill>
    </dxf>
    <dxf>
      <numFmt numFmtId="19" formatCode="dd/mm/yyyy"/>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9" defaultPivotStyle="PivotStyleLight16"/>
  <colors>
    <mruColors>
      <color rgb="FFD9D9D9"/>
      <color rgb="FFF2F2F2"/>
      <color rgb="FF0070C0"/>
      <color rgb="FF243464"/>
      <color rgb="FFFFFFFF"/>
      <color rgb="FFBEBEBE"/>
      <color rgb="FFADADAD"/>
      <color rgb="FF82BC00"/>
      <color rgb="FF82B4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47625</xdr:rowOff>
    </xdr:from>
    <xdr:to>
      <xdr:col>5</xdr:col>
      <xdr:colOff>429746</xdr:colOff>
      <xdr:row>5</xdr:row>
      <xdr:rowOff>63314</xdr:rowOff>
    </xdr:to>
    <xdr:pic>
      <xdr:nvPicPr>
        <xdr:cNvPr id="3" name="Picture 2">
          <a:extLst>
            <a:ext uri="{FF2B5EF4-FFF2-40B4-BE49-F238E27FC236}">
              <a16:creationId xmlns:a16="http://schemas.microsoft.com/office/drawing/2014/main" id="{1CE04DFA-D379-4DFA-A054-656C01DD57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47625"/>
          <a:ext cx="1829921" cy="6729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k8ocblfiles01\Gerencia%20Planificacion%20Estrategica\Documents%20and%20Settings\Nsoto\Local%20Settings\Temporary%20Internet%20Files\Content.Outlook\IX8SHE3J\formularo%20cac\Formulario%20Solicitud%20de%20Reembols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k8ocblfiles01\Gerencia%20Planificacion%20Estrategica\Documents%20and%20Settings\Nsoto\Local%20Settings\Temporary%20Internet%20Files\Content.Outlook\IX8SHE3J\fomulario%20de%20solicitud%20de%20certific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NTE"/>
      <sheetName val="DORSO"/>
      <sheetName val="Sheet1"/>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DORSO"/>
    </sheetNames>
    <sheetDataSet>
      <sheetData sheetId="0"/>
      <sheetData sheetId="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486280D-83C8-463F-B8A4-90930C805B91}" name="Table1" displayName="Table1" ref="D1:D2" totalsRowShown="0" headerRowDxfId="2">
  <autoFilter ref="D1:D2" xr:uid="{BE457223-6DE6-4401-8447-DFB8F8AE71E6}"/>
  <tableColumns count="1">
    <tableColumn id="1" xr3:uid="{875AC924-9158-490A-BF3A-67F385A8D8D3}" name="Fecha de solicitud" dataDxfId="1">
      <calculatedColumnFormula>+TODAY()</calculatedColumnFormula>
    </tableColumn>
  </tableColumns>
  <tableStyleInfo name="TableStyleLight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gii.gov.do/servicios/Paginas/cat-FideicomisoInmuebles.aspx"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WK146"/>
  <sheetViews>
    <sheetView showGridLines="0" tabSelected="1" showWhiteSpace="0" zoomScaleNormal="100" zoomScaleSheetLayoutView="100" workbookViewId="0">
      <selection activeCell="P51" sqref="P51:R51"/>
    </sheetView>
  </sheetViews>
  <sheetFormatPr defaultColWidth="0" defaultRowHeight="12.75" zeroHeight="1" x14ac:dyDescent="0.2"/>
  <cols>
    <col min="1" max="2" width="1" customWidth="1"/>
    <col min="3" max="17" width="6.7109375" customWidth="1"/>
    <col min="18" max="18" width="11.42578125" customWidth="1"/>
    <col min="19" max="19" width="0.7109375" customWidth="1"/>
    <col min="20" max="22" width="6.7109375" customWidth="1"/>
    <col min="23" max="23" width="4.5703125" customWidth="1"/>
    <col min="24" max="27" width="6.7109375" customWidth="1"/>
    <col min="28" max="29" width="1" customWidth="1"/>
    <col min="30" max="261" width="11.42578125" hidden="1"/>
    <col min="262" max="262" width="1.140625" hidden="1"/>
    <col min="263" max="264" width="2.85546875" hidden="1"/>
    <col min="265" max="266" width="3" hidden="1"/>
    <col min="267" max="267" width="2.42578125" hidden="1"/>
    <col min="268" max="268" width="11.42578125" hidden="1"/>
    <col min="269" max="269" width="8.140625" hidden="1"/>
    <col min="270" max="270" width="7.140625" hidden="1"/>
    <col min="271" max="272" width="3.5703125" hidden="1"/>
    <col min="273" max="275" width="2.7109375" hidden="1"/>
    <col min="276" max="276" width="2" hidden="1"/>
    <col min="277" max="277" width="13.42578125" hidden="1"/>
    <col min="278" max="278" width="9.85546875" hidden="1"/>
    <col min="279" max="279" width="6.28515625" hidden="1"/>
    <col min="280" max="280" width="2.7109375" hidden="1"/>
    <col min="281" max="281" width="7" hidden="1"/>
    <col min="282" max="282" width="7.140625" hidden="1"/>
    <col min="283" max="283" width="11.28515625" hidden="1"/>
    <col min="284" max="284" width="2.5703125" hidden="1"/>
    <col min="285" max="285" width="1" hidden="1"/>
    <col min="286" max="517" width="11.42578125" hidden="1"/>
    <col min="518" max="518" width="1.140625" hidden="1"/>
    <col min="519" max="520" width="2.85546875" hidden="1"/>
    <col min="521" max="522" width="3" hidden="1"/>
    <col min="523" max="523" width="2.42578125" hidden="1"/>
    <col min="524" max="524" width="11.42578125" hidden="1"/>
    <col min="525" max="525" width="8.140625" hidden="1"/>
    <col min="526" max="526" width="7.140625" hidden="1"/>
    <col min="527" max="528" width="3.5703125" hidden="1"/>
    <col min="529" max="531" width="2.7109375" hidden="1"/>
    <col min="532" max="532" width="2" hidden="1"/>
    <col min="533" max="533" width="13.42578125" hidden="1"/>
    <col min="534" max="534" width="9.85546875" hidden="1"/>
    <col min="535" max="535" width="6.28515625" hidden="1"/>
    <col min="536" max="536" width="2.7109375" hidden="1"/>
    <col min="537" max="537" width="7" hidden="1"/>
    <col min="538" max="538" width="7.140625" hidden="1"/>
    <col min="539" max="539" width="11.28515625" hidden="1"/>
    <col min="540" max="540" width="2.5703125" hidden="1"/>
    <col min="541" max="541" width="1" hidden="1"/>
    <col min="542" max="773" width="11.42578125" hidden="1"/>
    <col min="774" max="774" width="1.140625" hidden="1"/>
    <col min="775" max="776" width="2.85546875" hidden="1"/>
    <col min="777" max="778" width="3" hidden="1"/>
    <col min="779" max="779" width="2.42578125" hidden="1"/>
    <col min="780" max="780" width="11.42578125" hidden="1"/>
    <col min="781" max="781" width="8.140625" hidden="1"/>
    <col min="782" max="782" width="7.140625" hidden="1"/>
    <col min="783" max="784" width="3.5703125" hidden="1"/>
    <col min="785" max="787" width="2.7109375" hidden="1"/>
    <col min="788" max="788" width="2" hidden="1"/>
    <col min="789" max="789" width="13.42578125" hidden="1"/>
    <col min="790" max="790" width="9.85546875" hidden="1"/>
    <col min="791" max="791" width="6.28515625" hidden="1"/>
    <col min="792" max="792" width="2.7109375" hidden="1"/>
    <col min="793" max="793" width="7" hidden="1"/>
    <col min="794" max="794" width="7.140625" hidden="1"/>
    <col min="795" max="795" width="11.28515625" hidden="1"/>
    <col min="796" max="796" width="2.5703125" hidden="1"/>
    <col min="797" max="797" width="1" hidden="1"/>
    <col min="798" max="1029" width="11.42578125" hidden="1"/>
    <col min="1030" max="1030" width="1.140625" hidden="1"/>
    <col min="1031" max="1032" width="2.85546875" hidden="1"/>
    <col min="1033" max="1034" width="3" hidden="1"/>
    <col min="1035" max="1035" width="2.42578125" hidden="1"/>
    <col min="1036" max="1036" width="11.42578125" hidden="1"/>
    <col min="1037" max="1037" width="8.140625" hidden="1"/>
    <col min="1038" max="1038" width="7.140625" hidden="1"/>
    <col min="1039" max="1040" width="3.5703125" hidden="1"/>
    <col min="1041" max="1043" width="2.7109375" hidden="1"/>
    <col min="1044" max="1044" width="2" hidden="1"/>
    <col min="1045" max="1045" width="13.42578125" hidden="1"/>
    <col min="1046" max="1046" width="9.85546875" hidden="1"/>
    <col min="1047" max="1047" width="6.28515625" hidden="1"/>
    <col min="1048" max="1048" width="2.7109375" hidden="1"/>
    <col min="1049" max="1049" width="7" hidden="1"/>
    <col min="1050" max="1050" width="7.140625" hidden="1"/>
    <col min="1051" max="1051" width="11.28515625" hidden="1"/>
    <col min="1052" max="1052" width="2.5703125" hidden="1"/>
    <col min="1053" max="1053" width="1" hidden="1"/>
    <col min="1054" max="1285" width="11.42578125" hidden="1"/>
    <col min="1286" max="1286" width="1.140625" hidden="1"/>
    <col min="1287" max="1288" width="2.85546875" hidden="1"/>
    <col min="1289" max="1290" width="3" hidden="1"/>
    <col min="1291" max="1291" width="2.42578125" hidden="1"/>
    <col min="1292" max="1292" width="11.42578125" hidden="1"/>
    <col min="1293" max="1293" width="8.140625" hidden="1"/>
    <col min="1294" max="1294" width="7.140625" hidden="1"/>
    <col min="1295" max="1296" width="3.5703125" hidden="1"/>
    <col min="1297" max="1299" width="2.7109375" hidden="1"/>
    <col min="1300" max="1300" width="2" hidden="1"/>
    <col min="1301" max="1301" width="13.42578125" hidden="1"/>
    <col min="1302" max="1302" width="9.85546875" hidden="1"/>
    <col min="1303" max="1303" width="6.28515625" hidden="1"/>
    <col min="1304" max="1304" width="2.7109375" hidden="1"/>
    <col min="1305" max="1305" width="7" hidden="1"/>
    <col min="1306" max="1306" width="7.140625" hidden="1"/>
    <col min="1307" max="1307" width="11.28515625" hidden="1"/>
    <col min="1308" max="1308" width="2.5703125" hidden="1"/>
    <col min="1309" max="1309" width="1" hidden="1"/>
    <col min="1310" max="1541" width="11.42578125" hidden="1"/>
    <col min="1542" max="1542" width="1.140625" hidden="1"/>
    <col min="1543" max="1544" width="2.85546875" hidden="1"/>
    <col min="1545" max="1546" width="3" hidden="1"/>
    <col min="1547" max="1547" width="2.42578125" hidden="1"/>
    <col min="1548" max="1548" width="11.42578125" hidden="1"/>
    <col min="1549" max="1549" width="8.140625" hidden="1"/>
    <col min="1550" max="1550" width="7.140625" hidden="1"/>
    <col min="1551" max="1552" width="3.5703125" hidden="1"/>
    <col min="1553" max="1555" width="2.7109375" hidden="1"/>
    <col min="1556" max="1556" width="2" hidden="1"/>
    <col min="1557" max="1557" width="13.42578125" hidden="1"/>
    <col min="1558" max="1558" width="9.85546875" hidden="1"/>
    <col min="1559" max="1559" width="6.28515625" hidden="1"/>
    <col min="1560" max="1560" width="2.7109375" hidden="1"/>
    <col min="1561" max="1561" width="7" hidden="1"/>
    <col min="1562" max="1562" width="7.140625" hidden="1"/>
    <col min="1563" max="1563" width="11.28515625" hidden="1"/>
    <col min="1564" max="1564" width="2.5703125" hidden="1"/>
    <col min="1565" max="1565" width="1" hidden="1"/>
    <col min="1566" max="1797" width="11.42578125" hidden="1"/>
    <col min="1798" max="1798" width="1.140625" hidden="1"/>
    <col min="1799" max="1800" width="2.85546875" hidden="1"/>
    <col min="1801" max="1802" width="3" hidden="1"/>
    <col min="1803" max="1803" width="2.42578125" hidden="1"/>
    <col min="1804" max="1804" width="11.42578125" hidden="1"/>
    <col min="1805" max="1805" width="8.140625" hidden="1"/>
    <col min="1806" max="1806" width="7.140625" hidden="1"/>
    <col min="1807" max="1808" width="3.5703125" hidden="1"/>
    <col min="1809" max="1811" width="2.7109375" hidden="1"/>
    <col min="1812" max="1812" width="2" hidden="1"/>
    <col min="1813" max="1813" width="13.42578125" hidden="1"/>
    <col min="1814" max="1814" width="9.85546875" hidden="1"/>
    <col min="1815" max="1815" width="6.28515625" hidden="1"/>
    <col min="1816" max="1816" width="2.7109375" hidden="1"/>
    <col min="1817" max="1817" width="7" hidden="1"/>
    <col min="1818" max="1818" width="7.140625" hidden="1"/>
    <col min="1819" max="1819" width="11.28515625" hidden="1"/>
    <col min="1820" max="1820" width="2.5703125" hidden="1"/>
    <col min="1821" max="1821" width="1" hidden="1"/>
    <col min="1822" max="2053" width="11.42578125" hidden="1"/>
    <col min="2054" max="2054" width="1.140625" hidden="1"/>
    <col min="2055" max="2056" width="2.85546875" hidden="1"/>
    <col min="2057" max="2058" width="3" hidden="1"/>
    <col min="2059" max="2059" width="2.42578125" hidden="1"/>
    <col min="2060" max="2060" width="11.42578125" hidden="1"/>
    <col min="2061" max="2061" width="8.140625" hidden="1"/>
    <col min="2062" max="2062" width="7.140625" hidden="1"/>
    <col min="2063" max="2064" width="3.5703125" hidden="1"/>
    <col min="2065" max="2067" width="2.7109375" hidden="1"/>
    <col min="2068" max="2068" width="2" hidden="1"/>
    <col min="2069" max="2069" width="13.42578125" hidden="1"/>
    <col min="2070" max="2070" width="9.85546875" hidden="1"/>
    <col min="2071" max="2071" width="6.28515625" hidden="1"/>
    <col min="2072" max="2072" width="2.7109375" hidden="1"/>
    <col min="2073" max="2073" width="7" hidden="1"/>
    <col min="2074" max="2074" width="7.140625" hidden="1"/>
    <col min="2075" max="2075" width="11.28515625" hidden="1"/>
    <col min="2076" max="2076" width="2.5703125" hidden="1"/>
    <col min="2077" max="2077" width="1" hidden="1"/>
    <col min="2078" max="2309" width="11.42578125" hidden="1"/>
    <col min="2310" max="2310" width="1.140625" hidden="1"/>
    <col min="2311" max="2312" width="2.85546875" hidden="1"/>
    <col min="2313" max="2314" width="3" hidden="1"/>
    <col min="2315" max="2315" width="2.42578125" hidden="1"/>
    <col min="2316" max="2316" width="11.42578125" hidden="1"/>
    <col min="2317" max="2317" width="8.140625" hidden="1"/>
    <col min="2318" max="2318" width="7.140625" hidden="1"/>
    <col min="2319" max="2320" width="3.5703125" hidden="1"/>
    <col min="2321" max="2323" width="2.7109375" hidden="1"/>
    <col min="2324" max="2324" width="2" hidden="1"/>
    <col min="2325" max="2325" width="13.42578125" hidden="1"/>
    <col min="2326" max="2326" width="9.85546875" hidden="1"/>
    <col min="2327" max="2327" width="6.28515625" hidden="1"/>
    <col min="2328" max="2328" width="2.7109375" hidden="1"/>
    <col min="2329" max="2329" width="7" hidden="1"/>
    <col min="2330" max="2330" width="7.140625" hidden="1"/>
    <col min="2331" max="2331" width="11.28515625" hidden="1"/>
    <col min="2332" max="2332" width="2.5703125" hidden="1"/>
    <col min="2333" max="2333" width="1" hidden="1"/>
    <col min="2334" max="2565" width="11.42578125" hidden="1"/>
    <col min="2566" max="2566" width="1.140625" hidden="1"/>
    <col min="2567" max="2568" width="2.85546875" hidden="1"/>
    <col min="2569" max="2570" width="3" hidden="1"/>
    <col min="2571" max="2571" width="2.42578125" hidden="1"/>
    <col min="2572" max="2572" width="11.42578125" hidden="1"/>
    <col min="2573" max="2573" width="8.140625" hidden="1"/>
    <col min="2574" max="2574" width="7.140625" hidden="1"/>
    <col min="2575" max="2576" width="3.5703125" hidden="1"/>
    <col min="2577" max="2579" width="2.7109375" hidden="1"/>
    <col min="2580" max="2580" width="2" hidden="1"/>
    <col min="2581" max="2581" width="13.42578125" hidden="1"/>
    <col min="2582" max="2582" width="9.85546875" hidden="1"/>
    <col min="2583" max="2583" width="6.28515625" hidden="1"/>
    <col min="2584" max="2584" width="2.7109375" hidden="1"/>
    <col min="2585" max="2585" width="7" hidden="1"/>
    <col min="2586" max="2586" width="7.140625" hidden="1"/>
    <col min="2587" max="2587" width="11.28515625" hidden="1"/>
    <col min="2588" max="2588" width="2.5703125" hidden="1"/>
    <col min="2589" max="2589" width="1" hidden="1"/>
    <col min="2590" max="2821" width="11.42578125" hidden="1"/>
    <col min="2822" max="2822" width="1.140625" hidden="1"/>
    <col min="2823" max="2824" width="2.85546875" hidden="1"/>
    <col min="2825" max="2826" width="3" hidden="1"/>
    <col min="2827" max="2827" width="2.42578125" hidden="1"/>
    <col min="2828" max="2828" width="11.42578125" hidden="1"/>
    <col min="2829" max="2829" width="8.140625" hidden="1"/>
    <col min="2830" max="2830" width="7.140625" hidden="1"/>
    <col min="2831" max="2832" width="3.5703125" hidden="1"/>
    <col min="2833" max="2835" width="2.7109375" hidden="1"/>
    <col min="2836" max="2836" width="2" hidden="1"/>
    <col min="2837" max="2837" width="13.42578125" hidden="1"/>
    <col min="2838" max="2838" width="9.85546875" hidden="1"/>
    <col min="2839" max="2839" width="6.28515625" hidden="1"/>
    <col min="2840" max="2840" width="2.7109375" hidden="1"/>
    <col min="2841" max="2841" width="7" hidden="1"/>
    <col min="2842" max="2842" width="7.140625" hidden="1"/>
    <col min="2843" max="2843" width="11.28515625" hidden="1"/>
    <col min="2844" max="2844" width="2.5703125" hidden="1"/>
    <col min="2845" max="2845" width="1" hidden="1"/>
    <col min="2846" max="3077" width="11.42578125" hidden="1"/>
    <col min="3078" max="3078" width="1.140625" hidden="1"/>
    <col min="3079" max="3080" width="2.85546875" hidden="1"/>
    <col min="3081" max="3082" width="3" hidden="1"/>
    <col min="3083" max="3083" width="2.42578125" hidden="1"/>
    <col min="3084" max="3084" width="11.42578125" hidden="1"/>
    <col min="3085" max="3085" width="8.140625" hidden="1"/>
    <col min="3086" max="3086" width="7.140625" hidden="1"/>
    <col min="3087" max="3088" width="3.5703125" hidden="1"/>
    <col min="3089" max="3091" width="2.7109375" hidden="1"/>
    <col min="3092" max="3092" width="2" hidden="1"/>
    <col min="3093" max="3093" width="13.42578125" hidden="1"/>
    <col min="3094" max="3094" width="9.85546875" hidden="1"/>
    <col min="3095" max="3095" width="6.28515625" hidden="1"/>
    <col min="3096" max="3096" width="2.7109375" hidden="1"/>
    <col min="3097" max="3097" width="7" hidden="1"/>
    <col min="3098" max="3098" width="7.140625" hidden="1"/>
    <col min="3099" max="3099" width="11.28515625" hidden="1"/>
    <col min="3100" max="3100" width="2.5703125" hidden="1"/>
    <col min="3101" max="3101" width="1" hidden="1"/>
    <col min="3102" max="3333" width="11.42578125" hidden="1"/>
    <col min="3334" max="3334" width="1.140625" hidden="1"/>
    <col min="3335" max="3336" width="2.85546875" hidden="1"/>
    <col min="3337" max="3338" width="3" hidden="1"/>
    <col min="3339" max="3339" width="2.42578125" hidden="1"/>
    <col min="3340" max="3340" width="11.42578125" hidden="1"/>
    <col min="3341" max="3341" width="8.140625" hidden="1"/>
    <col min="3342" max="3342" width="7.140625" hidden="1"/>
    <col min="3343" max="3344" width="3.5703125" hidden="1"/>
    <col min="3345" max="3347" width="2.7109375" hidden="1"/>
    <col min="3348" max="3348" width="2" hidden="1"/>
    <col min="3349" max="3349" width="13.42578125" hidden="1"/>
    <col min="3350" max="3350" width="9.85546875" hidden="1"/>
    <col min="3351" max="3351" width="6.28515625" hidden="1"/>
    <col min="3352" max="3352" width="2.7109375" hidden="1"/>
    <col min="3353" max="3353" width="7" hidden="1"/>
    <col min="3354" max="3354" width="7.140625" hidden="1"/>
    <col min="3355" max="3355" width="11.28515625" hidden="1"/>
    <col min="3356" max="3356" width="2.5703125" hidden="1"/>
    <col min="3357" max="3357" width="1" hidden="1"/>
    <col min="3358" max="3589" width="11.42578125" hidden="1"/>
    <col min="3590" max="3590" width="1.140625" hidden="1"/>
    <col min="3591" max="3592" width="2.85546875" hidden="1"/>
    <col min="3593" max="3594" width="3" hidden="1"/>
    <col min="3595" max="3595" width="2.42578125" hidden="1"/>
    <col min="3596" max="3596" width="11.42578125" hidden="1"/>
    <col min="3597" max="3597" width="8.140625" hidden="1"/>
    <col min="3598" max="3598" width="7.140625" hidden="1"/>
    <col min="3599" max="3600" width="3.5703125" hidden="1"/>
    <col min="3601" max="3603" width="2.7109375" hidden="1"/>
    <col min="3604" max="3604" width="2" hidden="1"/>
    <col min="3605" max="3605" width="13.42578125" hidden="1"/>
    <col min="3606" max="3606" width="9.85546875" hidden="1"/>
    <col min="3607" max="3607" width="6.28515625" hidden="1"/>
    <col min="3608" max="3608" width="2.7109375" hidden="1"/>
    <col min="3609" max="3609" width="7" hidden="1"/>
    <col min="3610" max="3610" width="7.140625" hidden="1"/>
    <col min="3611" max="3611" width="11.28515625" hidden="1"/>
    <col min="3612" max="3612" width="2.5703125" hidden="1"/>
    <col min="3613" max="3613" width="1" hidden="1"/>
    <col min="3614" max="3845" width="11.42578125" hidden="1"/>
    <col min="3846" max="3846" width="1.140625" hidden="1"/>
    <col min="3847" max="3848" width="2.85546875" hidden="1"/>
    <col min="3849" max="3850" width="3" hidden="1"/>
    <col min="3851" max="3851" width="2.42578125" hidden="1"/>
    <col min="3852" max="3852" width="11.42578125" hidden="1"/>
    <col min="3853" max="3853" width="8.140625" hidden="1"/>
    <col min="3854" max="3854" width="7.140625" hidden="1"/>
    <col min="3855" max="3856" width="3.5703125" hidden="1"/>
    <col min="3857" max="3859" width="2.7109375" hidden="1"/>
    <col min="3860" max="3860" width="2" hidden="1"/>
    <col min="3861" max="3861" width="13.42578125" hidden="1"/>
    <col min="3862" max="3862" width="9.85546875" hidden="1"/>
    <col min="3863" max="3863" width="6.28515625" hidden="1"/>
    <col min="3864" max="3864" width="2.7109375" hidden="1"/>
    <col min="3865" max="3865" width="7" hidden="1"/>
    <col min="3866" max="3866" width="7.140625" hidden="1"/>
    <col min="3867" max="3867" width="11.28515625" hidden="1"/>
    <col min="3868" max="3868" width="2.5703125" hidden="1"/>
    <col min="3869" max="3869" width="1" hidden="1"/>
    <col min="3870" max="4101" width="11.42578125" hidden="1"/>
    <col min="4102" max="4102" width="1.140625" hidden="1"/>
    <col min="4103" max="4104" width="2.85546875" hidden="1"/>
    <col min="4105" max="4106" width="3" hidden="1"/>
    <col min="4107" max="4107" width="2.42578125" hidden="1"/>
    <col min="4108" max="4108" width="11.42578125" hidden="1"/>
    <col min="4109" max="4109" width="8.140625" hidden="1"/>
    <col min="4110" max="4110" width="7.140625" hidden="1"/>
    <col min="4111" max="4112" width="3.5703125" hidden="1"/>
    <col min="4113" max="4115" width="2.7109375" hidden="1"/>
    <col min="4116" max="4116" width="2" hidden="1"/>
    <col min="4117" max="4117" width="13.42578125" hidden="1"/>
    <col min="4118" max="4118" width="9.85546875" hidden="1"/>
    <col min="4119" max="4119" width="6.28515625" hidden="1"/>
    <col min="4120" max="4120" width="2.7109375" hidden="1"/>
    <col min="4121" max="4121" width="7" hidden="1"/>
    <col min="4122" max="4122" width="7.140625" hidden="1"/>
    <col min="4123" max="4123" width="11.28515625" hidden="1"/>
    <col min="4124" max="4124" width="2.5703125" hidden="1"/>
    <col min="4125" max="4125" width="1" hidden="1"/>
    <col min="4126" max="4357" width="11.42578125" hidden="1"/>
    <col min="4358" max="4358" width="1.140625" hidden="1"/>
    <col min="4359" max="4360" width="2.85546875" hidden="1"/>
    <col min="4361" max="4362" width="3" hidden="1"/>
    <col min="4363" max="4363" width="2.42578125" hidden="1"/>
    <col min="4364" max="4364" width="11.42578125" hidden="1"/>
    <col min="4365" max="4365" width="8.140625" hidden="1"/>
    <col min="4366" max="4366" width="7.140625" hidden="1"/>
    <col min="4367" max="4368" width="3.5703125" hidden="1"/>
    <col min="4369" max="4371" width="2.7109375" hidden="1"/>
    <col min="4372" max="4372" width="2" hidden="1"/>
    <col min="4373" max="4373" width="13.42578125" hidden="1"/>
    <col min="4374" max="4374" width="9.85546875" hidden="1"/>
    <col min="4375" max="4375" width="6.28515625" hidden="1"/>
    <col min="4376" max="4376" width="2.7109375" hidden="1"/>
    <col min="4377" max="4377" width="7" hidden="1"/>
    <col min="4378" max="4378" width="7.140625" hidden="1"/>
    <col min="4379" max="4379" width="11.28515625" hidden="1"/>
    <col min="4380" max="4380" width="2.5703125" hidden="1"/>
    <col min="4381" max="4381" width="1" hidden="1"/>
    <col min="4382" max="4613" width="11.42578125" hidden="1"/>
    <col min="4614" max="4614" width="1.140625" hidden="1"/>
    <col min="4615" max="4616" width="2.85546875" hidden="1"/>
    <col min="4617" max="4618" width="3" hidden="1"/>
    <col min="4619" max="4619" width="2.42578125" hidden="1"/>
    <col min="4620" max="4620" width="11.42578125" hidden="1"/>
    <col min="4621" max="4621" width="8.140625" hidden="1"/>
    <col min="4622" max="4622" width="7.140625" hidden="1"/>
    <col min="4623" max="4624" width="3.5703125" hidden="1"/>
    <col min="4625" max="4627" width="2.7109375" hidden="1"/>
    <col min="4628" max="4628" width="2" hidden="1"/>
    <col min="4629" max="4629" width="13.42578125" hidden="1"/>
    <col min="4630" max="4630" width="9.85546875" hidden="1"/>
    <col min="4631" max="4631" width="6.28515625" hidden="1"/>
    <col min="4632" max="4632" width="2.7109375" hidden="1"/>
    <col min="4633" max="4633" width="7" hidden="1"/>
    <col min="4634" max="4634" width="7.140625" hidden="1"/>
    <col min="4635" max="4635" width="11.28515625" hidden="1"/>
    <col min="4636" max="4636" width="2.5703125" hidden="1"/>
    <col min="4637" max="4637" width="1" hidden="1"/>
    <col min="4638" max="4869" width="11.42578125" hidden="1"/>
    <col min="4870" max="4870" width="1.140625" hidden="1"/>
    <col min="4871" max="4872" width="2.85546875" hidden="1"/>
    <col min="4873" max="4874" width="3" hidden="1"/>
    <col min="4875" max="4875" width="2.42578125" hidden="1"/>
    <col min="4876" max="4876" width="11.42578125" hidden="1"/>
    <col min="4877" max="4877" width="8.140625" hidden="1"/>
    <col min="4878" max="4878" width="7.140625" hidden="1"/>
    <col min="4879" max="4880" width="3.5703125" hidden="1"/>
    <col min="4881" max="4883" width="2.7109375" hidden="1"/>
    <col min="4884" max="4884" width="2" hidden="1"/>
    <col min="4885" max="4885" width="13.42578125" hidden="1"/>
    <col min="4886" max="4886" width="9.85546875" hidden="1"/>
    <col min="4887" max="4887" width="6.28515625" hidden="1"/>
    <col min="4888" max="4888" width="2.7109375" hidden="1"/>
    <col min="4889" max="4889" width="7" hidden="1"/>
    <col min="4890" max="4890" width="7.140625" hidden="1"/>
    <col min="4891" max="4891" width="11.28515625" hidden="1"/>
    <col min="4892" max="4892" width="2.5703125" hidden="1"/>
    <col min="4893" max="4893" width="1" hidden="1"/>
    <col min="4894" max="5125" width="11.42578125" hidden="1"/>
    <col min="5126" max="5126" width="1.140625" hidden="1"/>
    <col min="5127" max="5128" width="2.85546875" hidden="1"/>
    <col min="5129" max="5130" width="3" hidden="1"/>
    <col min="5131" max="5131" width="2.42578125" hidden="1"/>
    <col min="5132" max="5132" width="11.42578125" hidden="1"/>
    <col min="5133" max="5133" width="8.140625" hidden="1"/>
    <col min="5134" max="5134" width="7.140625" hidden="1"/>
    <col min="5135" max="5136" width="3.5703125" hidden="1"/>
    <col min="5137" max="5139" width="2.7109375" hidden="1"/>
    <col min="5140" max="5140" width="2" hidden="1"/>
    <col min="5141" max="5141" width="13.42578125" hidden="1"/>
    <col min="5142" max="5142" width="9.85546875" hidden="1"/>
    <col min="5143" max="5143" width="6.28515625" hidden="1"/>
    <col min="5144" max="5144" width="2.7109375" hidden="1"/>
    <col min="5145" max="5145" width="7" hidden="1"/>
    <col min="5146" max="5146" width="7.140625" hidden="1"/>
    <col min="5147" max="5147" width="11.28515625" hidden="1"/>
    <col min="5148" max="5148" width="2.5703125" hidden="1"/>
    <col min="5149" max="5149" width="1" hidden="1"/>
    <col min="5150" max="5381" width="11.42578125" hidden="1"/>
    <col min="5382" max="5382" width="1.140625" hidden="1"/>
    <col min="5383" max="5384" width="2.85546875" hidden="1"/>
    <col min="5385" max="5386" width="3" hidden="1"/>
    <col min="5387" max="5387" width="2.42578125" hidden="1"/>
    <col min="5388" max="5388" width="11.42578125" hidden="1"/>
    <col min="5389" max="5389" width="8.140625" hidden="1"/>
    <col min="5390" max="5390" width="7.140625" hidden="1"/>
    <col min="5391" max="5392" width="3.5703125" hidden="1"/>
    <col min="5393" max="5395" width="2.7109375" hidden="1"/>
    <col min="5396" max="5396" width="2" hidden="1"/>
    <col min="5397" max="5397" width="13.42578125" hidden="1"/>
    <col min="5398" max="5398" width="9.85546875" hidden="1"/>
    <col min="5399" max="5399" width="6.28515625" hidden="1"/>
    <col min="5400" max="5400" width="2.7109375" hidden="1"/>
    <col min="5401" max="5401" width="7" hidden="1"/>
    <col min="5402" max="5402" width="7.140625" hidden="1"/>
    <col min="5403" max="5403" width="11.28515625" hidden="1"/>
    <col min="5404" max="5404" width="2.5703125" hidden="1"/>
    <col min="5405" max="5405" width="1" hidden="1"/>
    <col min="5406" max="5637" width="11.42578125" hidden="1"/>
    <col min="5638" max="5638" width="1.140625" hidden="1"/>
    <col min="5639" max="5640" width="2.85546875" hidden="1"/>
    <col min="5641" max="5642" width="3" hidden="1"/>
    <col min="5643" max="5643" width="2.42578125" hidden="1"/>
    <col min="5644" max="5644" width="11.42578125" hidden="1"/>
    <col min="5645" max="5645" width="8.140625" hidden="1"/>
    <col min="5646" max="5646" width="7.140625" hidden="1"/>
    <col min="5647" max="5648" width="3.5703125" hidden="1"/>
    <col min="5649" max="5651" width="2.7109375" hidden="1"/>
    <col min="5652" max="5652" width="2" hidden="1"/>
    <col min="5653" max="5653" width="13.42578125" hidden="1"/>
    <col min="5654" max="5654" width="9.85546875" hidden="1"/>
    <col min="5655" max="5655" width="6.28515625" hidden="1"/>
    <col min="5656" max="5656" width="2.7109375" hidden="1"/>
    <col min="5657" max="5657" width="7" hidden="1"/>
    <col min="5658" max="5658" width="7.140625" hidden="1"/>
    <col min="5659" max="5659" width="11.28515625" hidden="1"/>
    <col min="5660" max="5660" width="2.5703125" hidden="1"/>
    <col min="5661" max="5661" width="1" hidden="1"/>
    <col min="5662" max="5893" width="11.42578125" hidden="1"/>
    <col min="5894" max="5894" width="1.140625" hidden="1"/>
    <col min="5895" max="5896" width="2.85546875" hidden="1"/>
    <col min="5897" max="5898" width="3" hidden="1"/>
    <col min="5899" max="5899" width="2.42578125" hidden="1"/>
    <col min="5900" max="5900" width="11.42578125" hidden="1"/>
    <col min="5901" max="5901" width="8.140625" hidden="1"/>
    <col min="5902" max="5902" width="7.140625" hidden="1"/>
    <col min="5903" max="5904" width="3.5703125" hidden="1"/>
    <col min="5905" max="5907" width="2.7109375" hidden="1"/>
    <col min="5908" max="5908" width="2" hidden="1"/>
    <col min="5909" max="5909" width="13.42578125" hidden="1"/>
    <col min="5910" max="5910" width="9.85546875" hidden="1"/>
    <col min="5911" max="5911" width="6.28515625" hidden="1"/>
    <col min="5912" max="5912" width="2.7109375" hidden="1"/>
    <col min="5913" max="5913" width="7" hidden="1"/>
    <col min="5914" max="5914" width="7.140625" hidden="1"/>
    <col min="5915" max="5915" width="11.28515625" hidden="1"/>
    <col min="5916" max="5916" width="2.5703125" hidden="1"/>
    <col min="5917" max="5917" width="1" hidden="1"/>
    <col min="5918" max="6149" width="11.42578125" hidden="1"/>
    <col min="6150" max="6150" width="1.140625" hidden="1"/>
    <col min="6151" max="6152" width="2.85546875" hidden="1"/>
    <col min="6153" max="6154" width="3" hidden="1"/>
    <col min="6155" max="6155" width="2.42578125" hidden="1"/>
    <col min="6156" max="6156" width="11.42578125" hidden="1"/>
    <col min="6157" max="6157" width="8.140625" hidden="1"/>
    <col min="6158" max="6158" width="7.140625" hidden="1"/>
    <col min="6159" max="6160" width="3.5703125" hidden="1"/>
    <col min="6161" max="6163" width="2.7109375" hidden="1"/>
    <col min="6164" max="6164" width="2" hidden="1"/>
    <col min="6165" max="6165" width="13.42578125" hidden="1"/>
    <col min="6166" max="6166" width="9.85546875" hidden="1"/>
    <col min="6167" max="6167" width="6.28515625" hidden="1"/>
    <col min="6168" max="6168" width="2.7109375" hidden="1"/>
    <col min="6169" max="6169" width="7" hidden="1"/>
    <col min="6170" max="6170" width="7.140625" hidden="1"/>
    <col min="6171" max="6171" width="11.28515625" hidden="1"/>
    <col min="6172" max="6172" width="2.5703125" hidden="1"/>
    <col min="6173" max="6173" width="1" hidden="1"/>
    <col min="6174" max="6405" width="11.42578125" hidden="1"/>
    <col min="6406" max="6406" width="1.140625" hidden="1"/>
    <col min="6407" max="6408" width="2.85546875" hidden="1"/>
    <col min="6409" max="6410" width="3" hidden="1"/>
    <col min="6411" max="6411" width="2.42578125" hidden="1"/>
    <col min="6412" max="6412" width="11.42578125" hidden="1"/>
    <col min="6413" max="6413" width="8.140625" hidden="1"/>
    <col min="6414" max="6414" width="7.140625" hidden="1"/>
    <col min="6415" max="6416" width="3.5703125" hidden="1"/>
    <col min="6417" max="6419" width="2.7109375" hidden="1"/>
    <col min="6420" max="6420" width="2" hidden="1"/>
    <col min="6421" max="6421" width="13.42578125" hidden="1"/>
    <col min="6422" max="6422" width="9.85546875" hidden="1"/>
    <col min="6423" max="6423" width="6.28515625" hidden="1"/>
    <col min="6424" max="6424" width="2.7109375" hidden="1"/>
    <col min="6425" max="6425" width="7" hidden="1"/>
    <col min="6426" max="6426" width="7.140625" hidden="1"/>
    <col min="6427" max="6427" width="11.28515625" hidden="1"/>
    <col min="6428" max="6428" width="2.5703125" hidden="1"/>
    <col min="6429" max="6429" width="1" hidden="1"/>
    <col min="6430" max="6661" width="11.42578125" hidden="1"/>
    <col min="6662" max="6662" width="1.140625" hidden="1"/>
    <col min="6663" max="6664" width="2.85546875" hidden="1"/>
    <col min="6665" max="6666" width="3" hidden="1"/>
    <col min="6667" max="6667" width="2.42578125" hidden="1"/>
    <col min="6668" max="6668" width="11.42578125" hidden="1"/>
    <col min="6669" max="6669" width="8.140625" hidden="1"/>
    <col min="6670" max="6670" width="7.140625" hidden="1"/>
    <col min="6671" max="6672" width="3.5703125" hidden="1"/>
    <col min="6673" max="6675" width="2.7109375" hidden="1"/>
    <col min="6676" max="6676" width="2" hidden="1"/>
    <col min="6677" max="6677" width="13.42578125" hidden="1"/>
    <col min="6678" max="6678" width="9.85546875" hidden="1"/>
    <col min="6679" max="6679" width="6.28515625" hidden="1"/>
    <col min="6680" max="6680" width="2.7109375" hidden="1"/>
    <col min="6681" max="6681" width="7" hidden="1"/>
    <col min="6682" max="6682" width="7.140625" hidden="1"/>
    <col min="6683" max="6683" width="11.28515625" hidden="1"/>
    <col min="6684" max="6684" width="2.5703125" hidden="1"/>
    <col min="6685" max="6685" width="1" hidden="1"/>
    <col min="6686" max="6917" width="11.42578125" hidden="1"/>
    <col min="6918" max="6918" width="1.140625" hidden="1"/>
    <col min="6919" max="6920" width="2.85546875" hidden="1"/>
    <col min="6921" max="6922" width="3" hidden="1"/>
    <col min="6923" max="6923" width="2.42578125" hidden="1"/>
    <col min="6924" max="6924" width="11.42578125" hidden="1"/>
    <col min="6925" max="6925" width="8.140625" hidden="1"/>
    <col min="6926" max="6926" width="7.140625" hidden="1"/>
    <col min="6927" max="6928" width="3.5703125" hidden="1"/>
    <col min="6929" max="6931" width="2.7109375" hidden="1"/>
    <col min="6932" max="6932" width="2" hidden="1"/>
    <col min="6933" max="6933" width="13.42578125" hidden="1"/>
    <col min="6934" max="6934" width="9.85546875" hidden="1"/>
    <col min="6935" max="6935" width="6.28515625" hidden="1"/>
    <col min="6936" max="6936" width="2.7109375" hidden="1"/>
    <col min="6937" max="6937" width="7" hidden="1"/>
    <col min="6938" max="6938" width="7.140625" hidden="1"/>
    <col min="6939" max="6939" width="11.28515625" hidden="1"/>
    <col min="6940" max="6940" width="2.5703125" hidden="1"/>
    <col min="6941" max="6941" width="1" hidden="1"/>
    <col min="6942" max="7173" width="11.42578125" hidden="1"/>
    <col min="7174" max="7174" width="1.140625" hidden="1"/>
    <col min="7175" max="7176" width="2.85546875" hidden="1"/>
    <col min="7177" max="7178" width="3" hidden="1"/>
    <col min="7179" max="7179" width="2.42578125" hidden="1"/>
    <col min="7180" max="7180" width="11.42578125" hidden="1"/>
    <col min="7181" max="7181" width="8.140625" hidden="1"/>
    <col min="7182" max="7182" width="7.140625" hidden="1"/>
    <col min="7183" max="7184" width="3.5703125" hidden="1"/>
    <col min="7185" max="7187" width="2.7109375" hidden="1"/>
    <col min="7188" max="7188" width="2" hidden="1"/>
    <col min="7189" max="7189" width="13.42578125" hidden="1"/>
    <col min="7190" max="7190" width="9.85546875" hidden="1"/>
    <col min="7191" max="7191" width="6.28515625" hidden="1"/>
    <col min="7192" max="7192" width="2.7109375" hidden="1"/>
    <col min="7193" max="7193" width="7" hidden="1"/>
    <col min="7194" max="7194" width="7.140625" hidden="1"/>
    <col min="7195" max="7195" width="11.28515625" hidden="1"/>
    <col min="7196" max="7196" width="2.5703125" hidden="1"/>
    <col min="7197" max="7197" width="1" hidden="1"/>
    <col min="7198" max="7429" width="11.42578125" hidden="1"/>
    <col min="7430" max="7430" width="1.140625" hidden="1"/>
    <col min="7431" max="7432" width="2.85546875" hidden="1"/>
    <col min="7433" max="7434" width="3" hidden="1"/>
    <col min="7435" max="7435" width="2.42578125" hidden="1"/>
    <col min="7436" max="7436" width="11.42578125" hidden="1"/>
    <col min="7437" max="7437" width="8.140625" hidden="1"/>
    <col min="7438" max="7438" width="7.140625" hidden="1"/>
    <col min="7439" max="7440" width="3.5703125" hidden="1"/>
    <col min="7441" max="7443" width="2.7109375" hidden="1"/>
    <col min="7444" max="7444" width="2" hidden="1"/>
    <col min="7445" max="7445" width="13.42578125" hidden="1"/>
    <col min="7446" max="7446" width="9.85546875" hidden="1"/>
    <col min="7447" max="7447" width="6.28515625" hidden="1"/>
    <col min="7448" max="7448" width="2.7109375" hidden="1"/>
    <col min="7449" max="7449" width="7" hidden="1"/>
    <col min="7450" max="7450" width="7.140625" hidden="1"/>
    <col min="7451" max="7451" width="11.28515625" hidden="1"/>
    <col min="7452" max="7452" width="2.5703125" hidden="1"/>
    <col min="7453" max="7453" width="1" hidden="1"/>
    <col min="7454" max="7685" width="11.42578125" hidden="1"/>
    <col min="7686" max="7686" width="1.140625" hidden="1"/>
    <col min="7687" max="7688" width="2.85546875" hidden="1"/>
    <col min="7689" max="7690" width="3" hidden="1"/>
    <col min="7691" max="7691" width="2.42578125" hidden="1"/>
    <col min="7692" max="7692" width="11.42578125" hidden="1"/>
    <col min="7693" max="7693" width="8.140625" hidden="1"/>
    <col min="7694" max="7694" width="7.140625" hidden="1"/>
    <col min="7695" max="7696" width="3.5703125" hidden="1"/>
    <col min="7697" max="7699" width="2.7109375" hidden="1"/>
    <col min="7700" max="7700" width="2" hidden="1"/>
    <col min="7701" max="7701" width="13.42578125" hidden="1"/>
    <col min="7702" max="7702" width="9.85546875" hidden="1"/>
    <col min="7703" max="7703" width="6.28515625" hidden="1"/>
    <col min="7704" max="7704" width="2.7109375" hidden="1"/>
    <col min="7705" max="7705" width="7" hidden="1"/>
    <col min="7706" max="7706" width="7.140625" hidden="1"/>
    <col min="7707" max="7707" width="11.28515625" hidden="1"/>
    <col min="7708" max="7708" width="2.5703125" hidden="1"/>
    <col min="7709" max="7709" width="1" hidden="1"/>
    <col min="7710" max="7941" width="11.42578125" hidden="1"/>
    <col min="7942" max="7942" width="1.140625" hidden="1"/>
    <col min="7943" max="7944" width="2.85546875" hidden="1"/>
    <col min="7945" max="7946" width="3" hidden="1"/>
    <col min="7947" max="7947" width="2.42578125" hidden="1"/>
    <col min="7948" max="7948" width="11.42578125" hidden="1"/>
    <col min="7949" max="7949" width="8.140625" hidden="1"/>
    <col min="7950" max="7950" width="7.140625" hidden="1"/>
    <col min="7951" max="7952" width="3.5703125" hidden="1"/>
    <col min="7953" max="7955" width="2.7109375" hidden="1"/>
    <col min="7956" max="7956" width="2" hidden="1"/>
    <col min="7957" max="7957" width="13.42578125" hidden="1"/>
    <col min="7958" max="7958" width="9.85546875" hidden="1"/>
    <col min="7959" max="7959" width="6.28515625" hidden="1"/>
    <col min="7960" max="7960" width="2.7109375" hidden="1"/>
    <col min="7961" max="7961" width="7" hidden="1"/>
    <col min="7962" max="7962" width="7.140625" hidden="1"/>
    <col min="7963" max="7963" width="11.28515625" hidden="1"/>
    <col min="7964" max="7964" width="2.5703125" hidden="1"/>
    <col min="7965" max="7965" width="1" hidden="1"/>
    <col min="7966" max="8197" width="11.42578125" hidden="1"/>
    <col min="8198" max="8198" width="1.140625" hidden="1"/>
    <col min="8199" max="8200" width="2.85546875" hidden="1"/>
    <col min="8201" max="8202" width="3" hidden="1"/>
    <col min="8203" max="8203" width="2.42578125" hidden="1"/>
    <col min="8204" max="8204" width="11.42578125" hidden="1"/>
    <col min="8205" max="8205" width="8.140625" hidden="1"/>
    <col min="8206" max="8206" width="7.140625" hidden="1"/>
    <col min="8207" max="8208" width="3.5703125" hidden="1"/>
    <col min="8209" max="8211" width="2.7109375" hidden="1"/>
    <col min="8212" max="8212" width="2" hidden="1"/>
    <col min="8213" max="8213" width="13.42578125" hidden="1"/>
    <col min="8214" max="8214" width="9.85546875" hidden="1"/>
    <col min="8215" max="8215" width="6.28515625" hidden="1"/>
    <col min="8216" max="8216" width="2.7109375" hidden="1"/>
    <col min="8217" max="8217" width="7" hidden="1"/>
    <col min="8218" max="8218" width="7.140625" hidden="1"/>
    <col min="8219" max="8219" width="11.28515625" hidden="1"/>
    <col min="8220" max="8220" width="2.5703125" hidden="1"/>
    <col min="8221" max="8221" width="1" hidden="1"/>
    <col min="8222" max="8453" width="11.42578125" hidden="1"/>
    <col min="8454" max="8454" width="1.140625" hidden="1"/>
    <col min="8455" max="8456" width="2.85546875" hidden="1"/>
    <col min="8457" max="8458" width="3" hidden="1"/>
    <col min="8459" max="8459" width="2.42578125" hidden="1"/>
    <col min="8460" max="8460" width="11.42578125" hidden="1"/>
    <col min="8461" max="8461" width="8.140625" hidden="1"/>
    <col min="8462" max="8462" width="7.140625" hidden="1"/>
    <col min="8463" max="8464" width="3.5703125" hidden="1"/>
    <col min="8465" max="8467" width="2.7109375" hidden="1"/>
    <col min="8468" max="8468" width="2" hidden="1"/>
    <col min="8469" max="8469" width="13.42578125" hidden="1"/>
    <col min="8470" max="8470" width="9.85546875" hidden="1"/>
    <col min="8471" max="8471" width="6.28515625" hidden="1"/>
    <col min="8472" max="8472" width="2.7109375" hidden="1"/>
    <col min="8473" max="8473" width="7" hidden="1"/>
    <col min="8474" max="8474" width="7.140625" hidden="1"/>
    <col min="8475" max="8475" width="11.28515625" hidden="1"/>
    <col min="8476" max="8476" width="2.5703125" hidden="1"/>
    <col min="8477" max="8477" width="1" hidden="1"/>
    <col min="8478" max="8709" width="11.42578125" hidden="1"/>
    <col min="8710" max="8710" width="1.140625" hidden="1"/>
    <col min="8711" max="8712" width="2.85546875" hidden="1"/>
    <col min="8713" max="8714" width="3" hidden="1"/>
    <col min="8715" max="8715" width="2.42578125" hidden="1"/>
    <col min="8716" max="8716" width="11.42578125" hidden="1"/>
    <col min="8717" max="8717" width="8.140625" hidden="1"/>
    <col min="8718" max="8718" width="7.140625" hidden="1"/>
    <col min="8719" max="8720" width="3.5703125" hidden="1"/>
    <col min="8721" max="8723" width="2.7109375" hidden="1"/>
    <col min="8724" max="8724" width="2" hidden="1"/>
    <col min="8725" max="8725" width="13.42578125" hidden="1"/>
    <col min="8726" max="8726" width="9.85546875" hidden="1"/>
    <col min="8727" max="8727" width="6.28515625" hidden="1"/>
    <col min="8728" max="8728" width="2.7109375" hidden="1"/>
    <col min="8729" max="8729" width="7" hidden="1"/>
    <col min="8730" max="8730" width="7.140625" hidden="1"/>
    <col min="8731" max="8731" width="11.28515625" hidden="1"/>
    <col min="8732" max="8732" width="2.5703125" hidden="1"/>
    <col min="8733" max="8733" width="1" hidden="1"/>
    <col min="8734" max="8965" width="11.42578125" hidden="1"/>
    <col min="8966" max="8966" width="1.140625" hidden="1"/>
    <col min="8967" max="8968" width="2.85546875" hidden="1"/>
    <col min="8969" max="8970" width="3" hidden="1"/>
    <col min="8971" max="8971" width="2.42578125" hidden="1"/>
    <col min="8972" max="8972" width="11.42578125" hidden="1"/>
    <col min="8973" max="8973" width="8.140625" hidden="1"/>
    <col min="8974" max="8974" width="7.140625" hidden="1"/>
    <col min="8975" max="8976" width="3.5703125" hidden="1"/>
    <col min="8977" max="8979" width="2.7109375" hidden="1"/>
    <col min="8980" max="8980" width="2" hidden="1"/>
    <col min="8981" max="8981" width="13.42578125" hidden="1"/>
    <col min="8982" max="8982" width="9.85546875" hidden="1"/>
    <col min="8983" max="8983" width="6.28515625" hidden="1"/>
    <col min="8984" max="8984" width="2.7109375" hidden="1"/>
    <col min="8985" max="8985" width="7" hidden="1"/>
    <col min="8986" max="8986" width="7.140625" hidden="1"/>
    <col min="8987" max="8987" width="11.28515625" hidden="1"/>
    <col min="8988" max="8988" width="2.5703125" hidden="1"/>
    <col min="8989" max="8989" width="1" hidden="1"/>
    <col min="8990" max="9221" width="11.42578125" hidden="1"/>
    <col min="9222" max="9222" width="1.140625" hidden="1"/>
    <col min="9223" max="9224" width="2.85546875" hidden="1"/>
    <col min="9225" max="9226" width="3" hidden="1"/>
    <col min="9227" max="9227" width="2.42578125" hidden="1"/>
    <col min="9228" max="9228" width="11.42578125" hidden="1"/>
    <col min="9229" max="9229" width="8.140625" hidden="1"/>
    <col min="9230" max="9230" width="7.140625" hidden="1"/>
    <col min="9231" max="9232" width="3.5703125" hidden="1"/>
    <col min="9233" max="9235" width="2.7109375" hidden="1"/>
    <col min="9236" max="9236" width="2" hidden="1"/>
    <col min="9237" max="9237" width="13.42578125" hidden="1"/>
    <col min="9238" max="9238" width="9.85546875" hidden="1"/>
    <col min="9239" max="9239" width="6.28515625" hidden="1"/>
    <col min="9240" max="9240" width="2.7109375" hidden="1"/>
    <col min="9241" max="9241" width="7" hidden="1"/>
    <col min="9242" max="9242" width="7.140625" hidden="1"/>
    <col min="9243" max="9243" width="11.28515625" hidden="1"/>
    <col min="9244" max="9244" width="2.5703125" hidden="1"/>
    <col min="9245" max="9245" width="1" hidden="1"/>
    <col min="9246" max="9477" width="11.42578125" hidden="1"/>
    <col min="9478" max="9478" width="1.140625" hidden="1"/>
    <col min="9479" max="9480" width="2.85546875" hidden="1"/>
    <col min="9481" max="9482" width="3" hidden="1"/>
    <col min="9483" max="9483" width="2.42578125" hidden="1"/>
    <col min="9484" max="9484" width="11.42578125" hidden="1"/>
    <col min="9485" max="9485" width="8.140625" hidden="1"/>
    <col min="9486" max="9486" width="7.140625" hidden="1"/>
    <col min="9487" max="9488" width="3.5703125" hidden="1"/>
    <col min="9489" max="9491" width="2.7109375" hidden="1"/>
    <col min="9492" max="9492" width="2" hidden="1"/>
    <col min="9493" max="9493" width="13.42578125" hidden="1"/>
    <col min="9494" max="9494" width="9.85546875" hidden="1"/>
    <col min="9495" max="9495" width="6.28515625" hidden="1"/>
    <col min="9496" max="9496" width="2.7109375" hidden="1"/>
    <col min="9497" max="9497" width="7" hidden="1"/>
    <col min="9498" max="9498" width="7.140625" hidden="1"/>
    <col min="9499" max="9499" width="11.28515625" hidden="1"/>
    <col min="9500" max="9500" width="2.5703125" hidden="1"/>
    <col min="9501" max="9501" width="1" hidden="1"/>
    <col min="9502" max="9733" width="11.42578125" hidden="1"/>
    <col min="9734" max="9734" width="1.140625" hidden="1"/>
    <col min="9735" max="9736" width="2.85546875" hidden="1"/>
    <col min="9737" max="9738" width="3" hidden="1"/>
    <col min="9739" max="9739" width="2.42578125" hidden="1"/>
    <col min="9740" max="9740" width="11.42578125" hidden="1"/>
    <col min="9741" max="9741" width="8.140625" hidden="1"/>
    <col min="9742" max="9742" width="7.140625" hidden="1"/>
    <col min="9743" max="9744" width="3.5703125" hidden="1"/>
    <col min="9745" max="9747" width="2.7109375" hidden="1"/>
    <col min="9748" max="9748" width="2" hidden="1"/>
    <col min="9749" max="9749" width="13.42578125" hidden="1"/>
    <col min="9750" max="9750" width="9.85546875" hidden="1"/>
    <col min="9751" max="9751" width="6.28515625" hidden="1"/>
    <col min="9752" max="9752" width="2.7109375" hidden="1"/>
    <col min="9753" max="9753" width="7" hidden="1"/>
    <col min="9754" max="9754" width="7.140625" hidden="1"/>
    <col min="9755" max="9755" width="11.28515625" hidden="1"/>
    <col min="9756" max="9756" width="2.5703125" hidden="1"/>
    <col min="9757" max="9757" width="1" hidden="1"/>
    <col min="9758" max="9989" width="11.42578125" hidden="1"/>
    <col min="9990" max="9990" width="1.140625" hidden="1"/>
    <col min="9991" max="9992" width="2.85546875" hidden="1"/>
    <col min="9993" max="9994" width="3" hidden="1"/>
    <col min="9995" max="9995" width="2.42578125" hidden="1"/>
    <col min="9996" max="9996" width="11.42578125" hidden="1"/>
    <col min="9997" max="9997" width="8.140625" hidden="1"/>
    <col min="9998" max="9998" width="7.140625" hidden="1"/>
    <col min="9999" max="10000" width="3.5703125" hidden="1"/>
    <col min="10001" max="10003" width="2.7109375" hidden="1"/>
    <col min="10004" max="10004" width="2" hidden="1"/>
    <col min="10005" max="10005" width="13.42578125" hidden="1"/>
    <col min="10006" max="10006" width="9.85546875" hidden="1"/>
    <col min="10007" max="10007" width="6.28515625" hidden="1"/>
    <col min="10008" max="10008" width="2.7109375" hidden="1"/>
    <col min="10009" max="10009" width="7" hidden="1"/>
    <col min="10010" max="10010" width="7.140625" hidden="1"/>
    <col min="10011" max="10011" width="11.28515625" hidden="1"/>
    <col min="10012" max="10012" width="2.5703125" hidden="1"/>
    <col min="10013" max="10013" width="1" hidden="1"/>
    <col min="10014" max="10245" width="11.42578125" hidden="1"/>
    <col min="10246" max="10246" width="1.140625" hidden="1"/>
    <col min="10247" max="10248" width="2.85546875" hidden="1"/>
    <col min="10249" max="10250" width="3" hidden="1"/>
    <col min="10251" max="10251" width="2.42578125" hidden="1"/>
    <col min="10252" max="10252" width="11.42578125" hidden="1"/>
    <col min="10253" max="10253" width="8.140625" hidden="1"/>
    <col min="10254" max="10254" width="7.140625" hidden="1"/>
    <col min="10255" max="10256" width="3.5703125" hidden="1"/>
    <col min="10257" max="10259" width="2.7109375" hidden="1"/>
    <col min="10260" max="10260" width="2" hidden="1"/>
    <col min="10261" max="10261" width="13.42578125" hidden="1"/>
    <col min="10262" max="10262" width="9.85546875" hidden="1"/>
    <col min="10263" max="10263" width="6.28515625" hidden="1"/>
    <col min="10264" max="10264" width="2.7109375" hidden="1"/>
    <col min="10265" max="10265" width="7" hidden="1"/>
    <col min="10266" max="10266" width="7.140625" hidden="1"/>
    <col min="10267" max="10267" width="11.28515625" hidden="1"/>
    <col min="10268" max="10268" width="2.5703125" hidden="1"/>
    <col min="10269" max="10269" width="1" hidden="1"/>
    <col min="10270" max="10501" width="11.42578125" hidden="1"/>
    <col min="10502" max="10502" width="1.140625" hidden="1"/>
    <col min="10503" max="10504" width="2.85546875" hidden="1"/>
    <col min="10505" max="10506" width="3" hidden="1"/>
    <col min="10507" max="10507" width="2.42578125" hidden="1"/>
    <col min="10508" max="10508" width="11.42578125" hidden="1"/>
    <col min="10509" max="10509" width="8.140625" hidden="1"/>
    <col min="10510" max="10510" width="7.140625" hidden="1"/>
    <col min="10511" max="10512" width="3.5703125" hidden="1"/>
    <col min="10513" max="10515" width="2.7109375" hidden="1"/>
    <col min="10516" max="10516" width="2" hidden="1"/>
    <col min="10517" max="10517" width="13.42578125" hidden="1"/>
    <col min="10518" max="10518" width="9.85546875" hidden="1"/>
    <col min="10519" max="10519" width="6.28515625" hidden="1"/>
    <col min="10520" max="10520" width="2.7109375" hidden="1"/>
    <col min="10521" max="10521" width="7" hidden="1"/>
    <col min="10522" max="10522" width="7.140625" hidden="1"/>
    <col min="10523" max="10523" width="11.28515625" hidden="1"/>
    <col min="10524" max="10524" width="2.5703125" hidden="1"/>
    <col min="10525" max="10525" width="1" hidden="1"/>
    <col min="10526" max="10757" width="11.42578125" hidden="1"/>
    <col min="10758" max="10758" width="1.140625" hidden="1"/>
    <col min="10759" max="10760" width="2.85546875" hidden="1"/>
    <col min="10761" max="10762" width="3" hidden="1"/>
    <col min="10763" max="10763" width="2.42578125" hidden="1"/>
    <col min="10764" max="10764" width="11.42578125" hidden="1"/>
    <col min="10765" max="10765" width="8.140625" hidden="1"/>
    <col min="10766" max="10766" width="7.140625" hidden="1"/>
    <col min="10767" max="10768" width="3.5703125" hidden="1"/>
    <col min="10769" max="10771" width="2.7109375" hidden="1"/>
    <col min="10772" max="10772" width="2" hidden="1"/>
    <col min="10773" max="10773" width="13.42578125" hidden="1"/>
    <col min="10774" max="10774" width="9.85546875" hidden="1"/>
    <col min="10775" max="10775" width="6.28515625" hidden="1"/>
    <col min="10776" max="10776" width="2.7109375" hidden="1"/>
    <col min="10777" max="10777" width="7" hidden="1"/>
    <col min="10778" max="10778" width="7.140625" hidden="1"/>
    <col min="10779" max="10779" width="11.28515625" hidden="1"/>
    <col min="10780" max="10780" width="2.5703125" hidden="1"/>
    <col min="10781" max="10781" width="1" hidden="1"/>
    <col min="10782" max="11013" width="11.42578125" hidden="1"/>
    <col min="11014" max="11014" width="1.140625" hidden="1"/>
    <col min="11015" max="11016" width="2.85546875" hidden="1"/>
    <col min="11017" max="11018" width="3" hidden="1"/>
    <col min="11019" max="11019" width="2.42578125" hidden="1"/>
    <col min="11020" max="11020" width="11.42578125" hidden="1"/>
    <col min="11021" max="11021" width="8.140625" hidden="1"/>
    <col min="11022" max="11022" width="7.140625" hidden="1"/>
    <col min="11023" max="11024" width="3.5703125" hidden="1"/>
    <col min="11025" max="11027" width="2.7109375" hidden="1"/>
    <col min="11028" max="11028" width="2" hidden="1"/>
    <col min="11029" max="11029" width="13.42578125" hidden="1"/>
    <col min="11030" max="11030" width="9.85546875" hidden="1"/>
    <col min="11031" max="11031" width="6.28515625" hidden="1"/>
    <col min="11032" max="11032" width="2.7109375" hidden="1"/>
    <col min="11033" max="11033" width="7" hidden="1"/>
    <col min="11034" max="11034" width="7.140625" hidden="1"/>
    <col min="11035" max="11035" width="11.28515625" hidden="1"/>
    <col min="11036" max="11036" width="2.5703125" hidden="1"/>
    <col min="11037" max="11037" width="1" hidden="1"/>
    <col min="11038" max="11269" width="11.42578125" hidden="1"/>
    <col min="11270" max="11270" width="1.140625" hidden="1"/>
    <col min="11271" max="11272" width="2.85546875" hidden="1"/>
    <col min="11273" max="11274" width="3" hidden="1"/>
    <col min="11275" max="11275" width="2.42578125" hidden="1"/>
    <col min="11276" max="11276" width="11.42578125" hidden="1"/>
    <col min="11277" max="11277" width="8.140625" hidden="1"/>
    <col min="11278" max="11278" width="7.140625" hidden="1"/>
    <col min="11279" max="11280" width="3.5703125" hidden="1"/>
    <col min="11281" max="11283" width="2.7109375" hidden="1"/>
    <col min="11284" max="11284" width="2" hidden="1"/>
    <col min="11285" max="11285" width="13.42578125" hidden="1"/>
    <col min="11286" max="11286" width="9.85546875" hidden="1"/>
    <col min="11287" max="11287" width="6.28515625" hidden="1"/>
    <col min="11288" max="11288" width="2.7109375" hidden="1"/>
    <col min="11289" max="11289" width="7" hidden="1"/>
    <col min="11290" max="11290" width="7.140625" hidden="1"/>
    <col min="11291" max="11291" width="11.28515625" hidden="1"/>
    <col min="11292" max="11292" width="2.5703125" hidden="1"/>
    <col min="11293" max="11293" width="1" hidden="1"/>
    <col min="11294" max="11525" width="11.42578125" hidden="1"/>
    <col min="11526" max="11526" width="1.140625" hidden="1"/>
    <col min="11527" max="11528" width="2.85546875" hidden="1"/>
    <col min="11529" max="11530" width="3" hidden="1"/>
    <col min="11531" max="11531" width="2.42578125" hidden="1"/>
    <col min="11532" max="11532" width="11.42578125" hidden="1"/>
    <col min="11533" max="11533" width="8.140625" hidden="1"/>
    <col min="11534" max="11534" width="7.140625" hidden="1"/>
    <col min="11535" max="11536" width="3.5703125" hidden="1"/>
    <col min="11537" max="11539" width="2.7109375" hidden="1"/>
    <col min="11540" max="11540" width="2" hidden="1"/>
    <col min="11541" max="11541" width="13.42578125" hidden="1"/>
    <col min="11542" max="11542" width="9.85546875" hidden="1"/>
    <col min="11543" max="11543" width="6.28515625" hidden="1"/>
    <col min="11544" max="11544" width="2.7109375" hidden="1"/>
    <col min="11545" max="11545" width="7" hidden="1"/>
    <col min="11546" max="11546" width="7.140625" hidden="1"/>
    <col min="11547" max="11547" width="11.28515625" hidden="1"/>
    <col min="11548" max="11548" width="2.5703125" hidden="1"/>
    <col min="11549" max="11549" width="1" hidden="1"/>
    <col min="11550" max="11781" width="11.42578125" hidden="1"/>
    <col min="11782" max="11782" width="1.140625" hidden="1"/>
    <col min="11783" max="11784" width="2.85546875" hidden="1"/>
    <col min="11785" max="11786" width="3" hidden="1"/>
    <col min="11787" max="11787" width="2.42578125" hidden="1"/>
    <col min="11788" max="11788" width="11.42578125" hidden="1"/>
    <col min="11789" max="11789" width="8.140625" hidden="1"/>
    <col min="11790" max="11790" width="7.140625" hidden="1"/>
    <col min="11791" max="11792" width="3.5703125" hidden="1"/>
    <col min="11793" max="11795" width="2.7109375" hidden="1"/>
    <col min="11796" max="11796" width="2" hidden="1"/>
    <col min="11797" max="11797" width="13.42578125" hidden="1"/>
    <col min="11798" max="11798" width="9.85546875" hidden="1"/>
    <col min="11799" max="11799" width="6.28515625" hidden="1"/>
    <col min="11800" max="11800" width="2.7109375" hidden="1"/>
    <col min="11801" max="11801" width="7" hidden="1"/>
    <col min="11802" max="11802" width="7.140625" hidden="1"/>
    <col min="11803" max="11803" width="11.28515625" hidden="1"/>
    <col min="11804" max="11804" width="2.5703125" hidden="1"/>
    <col min="11805" max="11805" width="1" hidden="1"/>
    <col min="11806" max="12037" width="11.42578125" hidden="1"/>
    <col min="12038" max="12038" width="1.140625" hidden="1"/>
    <col min="12039" max="12040" width="2.85546875" hidden="1"/>
    <col min="12041" max="12042" width="3" hidden="1"/>
    <col min="12043" max="12043" width="2.42578125" hidden="1"/>
    <col min="12044" max="12044" width="11.42578125" hidden="1"/>
    <col min="12045" max="12045" width="8.140625" hidden="1"/>
    <col min="12046" max="12046" width="7.140625" hidden="1"/>
    <col min="12047" max="12048" width="3.5703125" hidden="1"/>
    <col min="12049" max="12051" width="2.7109375" hidden="1"/>
    <col min="12052" max="12052" width="2" hidden="1"/>
    <col min="12053" max="12053" width="13.42578125" hidden="1"/>
    <col min="12054" max="12054" width="9.85546875" hidden="1"/>
    <col min="12055" max="12055" width="6.28515625" hidden="1"/>
    <col min="12056" max="12056" width="2.7109375" hidden="1"/>
    <col min="12057" max="12057" width="7" hidden="1"/>
    <col min="12058" max="12058" width="7.140625" hidden="1"/>
    <col min="12059" max="12059" width="11.28515625" hidden="1"/>
    <col min="12060" max="12060" width="2.5703125" hidden="1"/>
    <col min="12061" max="12061" width="1" hidden="1"/>
    <col min="12062" max="12293" width="11.42578125" hidden="1"/>
    <col min="12294" max="12294" width="1.140625" hidden="1"/>
    <col min="12295" max="12296" width="2.85546875" hidden="1"/>
    <col min="12297" max="12298" width="3" hidden="1"/>
    <col min="12299" max="12299" width="2.42578125" hidden="1"/>
    <col min="12300" max="12300" width="11.42578125" hidden="1"/>
    <col min="12301" max="12301" width="8.140625" hidden="1"/>
    <col min="12302" max="12302" width="7.140625" hidden="1"/>
    <col min="12303" max="12304" width="3.5703125" hidden="1"/>
    <col min="12305" max="12307" width="2.7109375" hidden="1"/>
    <col min="12308" max="12308" width="2" hidden="1"/>
    <col min="12309" max="12309" width="13.42578125" hidden="1"/>
    <col min="12310" max="12310" width="9.85546875" hidden="1"/>
    <col min="12311" max="12311" width="6.28515625" hidden="1"/>
    <col min="12312" max="12312" width="2.7109375" hidden="1"/>
    <col min="12313" max="12313" width="7" hidden="1"/>
    <col min="12314" max="12314" width="7.140625" hidden="1"/>
    <col min="12315" max="12315" width="11.28515625" hidden="1"/>
    <col min="12316" max="12316" width="2.5703125" hidden="1"/>
    <col min="12317" max="12317" width="1" hidden="1"/>
    <col min="12318" max="12549" width="11.42578125" hidden="1"/>
    <col min="12550" max="12550" width="1.140625" hidden="1"/>
    <col min="12551" max="12552" width="2.85546875" hidden="1"/>
    <col min="12553" max="12554" width="3" hidden="1"/>
    <col min="12555" max="12555" width="2.42578125" hidden="1"/>
    <col min="12556" max="12556" width="11.42578125" hidden="1"/>
    <col min="12557" max="12557" width="8.140625" hidden="1"/>
    <col min="12558" max="12558" width="7.140625" hidden="1"/>
    <col min="12559" max="12560" width="3.5703125" hidden="1"/>
    <col min="12561" max="12563" width="2.7109375" hidden="1"/>
    <col min="12564" max="12564" width="2" hidden="1"/>
    <col min="12565" max="12565" width="13.42578125" hidden="1"/>
    <col min="12566" max="12566" width="9.85546875" hidden="1"/>
    <col min="12567" max="12567" width="6.28515625" hidden="1"/>
    <col min="12568" max="12568" width="2.7109375" hidden="1"/>
    <col min="12569" max="12569" width="7" hidden="1"/>
    <col min="12570" max="12570" width="7.140625" hidden="1"/>
    <col min="12571" max="12571" width="11.28515625" hidden="1"/>
    <col min="12572" max="12572" width="2.5703125" hidden="1"/>
    <col min="12573" max="12573" width="1" hidden="1"/>
    <col min="12574" max="12805" width="11.42578125" hidden="1"/>
    <col min="12806" max="12806" width="1.140625" hidden="1"/>
    <col min="12807" max="12808" width="2.85546875" hidden="1"/>
    <col min="12809" max="12810" width="3" hidden="1"/>
    <col min="12811" max="12811" width="2.42578125" hidden="1"/>
    <col min="12812" max="12812" width="11.42578125" hidden="1"/>
    <col min="12813" max="12813" width="8.140625" hidden="1"/>
    <col min="12814" max="12814" width="7.140625" hidden="1"/>
    <col min="12815" max="12816" width="3.5703125" hidden="1"/>
    <col min="12817" max="12819" width="2.7109375" hidden="1"/>
    <col min="12820" max="12820" width="2" hidden="1"/>
    <col min="12821" max="12821" width="13.42578125" hidden="1"/>
    <col min="12822" max="12822" width="9.85546875" hidden="1"/>
    <col min="12823" max="12823" width="6.28515625" hidden="1"/>
    <col min="12824" max="12824" width="2.7109375" hidden="1"/>
    <col min="12825" max="12825" width="7" hidden="1"/>
    <col min="12826" max="12826" width="7.140625" hidden="1"/>
    <col min="12827" max="12827" width="11.28515625" hidden="1"/>
    <col min="12828" max="12828" width="2.5703125" hidden="1"/>
    <col min="12829" max="12829" width="1" hidden="1"/>
    <col min="12830" max="13061" width="11.42578125" hidden="1"/>
    <col min="13062" max="13062" width="1.140625" hidden="1"/>
    <col min="13063" max="13064" width="2.85546875" hidden="1"/>
    <col min="13065" max="13066" width="3" hidden="1"/>
    <col min="13067" max="13067" width="2.42578125" hidden="1"/>
    <col min="13068" max="13068" width="11.42578125" hidden="1"/>
    <col min="13069" max="13069" width="8.140625" hidden="1"/>
    <col min="13070" max="13070" width="7.140625" hidden="1"/>
    <col min="13071" max="13072" width="3.5703125" hidden="1"/>
    <col min="13073" max="13075" width="2.7109375" hidden="1"/>
    <col min="13076" max="13076" width="2" hidden="1"/>
    <col min="13077" max="13077" width="13.42578125" hidden="1"/>
    <col min="13078" max="13078" width="9.85546875" hidden="1"/>
    <col min="13079" max="13079" width="6.28515625" hidden="1"/>
    <col min="13080" max="13080" width="2.7109375" hidden="1"/>
    <col min="13081" max="13081" width="7" hidden="1"/>
    <col min="13082" max="13082" width="7.140625" hidden="1"/>
    <col min="13083" max="13083" width="11.28515625" hidden="1"/>
    <col min="13084" max="13084" width="2.5703125" hidden="1"/>
    <col min="13085" max="13085" width="1" hidden="1"/>
    <col min="13086" max="13317" width="11.42578125" hidden="1"/>
    <col min="13318" max="13318" width="1.140625" hidden="1"/>
    <col min="13319" max="13320" width="2.85546875" hidden="1"/>
    <col min="13321" max="13322" width="3" hidden="1"/>
    <col min="13323" max="13323" width="2.42578125" hidden="1"/>
    <col min="13324" max="13324" width="11.42578125" hidden="1"/>
    <col min="13325" max="13325" width="8.140625" hidden="1"/>
    <col min="13326" max="13326" width="7.140625" hidden="1"/>
    <col min="13327" max="13328" width="3.5703125" hidden="1"/>
    <col min="13329" max="13331" width="2.7109375" hidden="1"/>
    <col min="13332" max="13332" width="2" hidden="1"/>
    <col min="13333" max="13333" width="13.42578125" hidden="1"/>
    <col min="13334" max="13334" width="9.85546875" hidden="1"/>
    <col min="13335" max="13335" width="6.28515625" hidden="1"/>
    <col min="13336" max="13336" width="2.7109375" hidden="1"/>
    <col min="13337" max="13337" width="7" hidden="1"/>
    <col min="13338" max="13338" width="7.140625" hidden="1"/>
    <col min="13339" max="13339" width="11.28515625" hidden="1"/>
    <col min="13340" max="13340" width="2.5703125" hidden="1"/>
    <col min="13341" max="13341" width="1" hidden="1"/>
    <col min="13342" max="13573" width="11.42578125" hidden="1"/>
    <col min="13574" max="13574" width="1.140625" hidden="1"/>
    <col min="13575" max="13576" width="2.85546875" hidden="1"/>
    <col min="13577" max="13578" width="3" hidden="1"/>
    <col min="13579" max="13579" width="2.42578125" hidden="1"/>
    <col min="13580" max="13580" width="11.42578125" hidden="1"/>
    <col min="13581" max="13581" width="8.140625" hidden="1"/>
    <col min="13582" max="13582" width="7.140625" hidden="1"/>
    <col min="13583" max="13584" width="3.5703125" hidden="1"/>
    <col min="13585" max="13587" width="2.7109375" hidden="1"/>
    <col min="13588" max="13588" width="2" hidden="1"/>
    <col min="13589" max="13589" width="13.42578125" hidden="1"/>
    <col min="13590" max="13590" width="9.85546875" hidden="1"/>
    <col min="13591" max="13591" width="6.28515625" hidden="1"/>
    <col min="13592" max="13592" width="2.7109375" hidden="1"/>
    <col min="13593" max="13593" width="7" hidden="1"/>
    <col min="13594" max="13594" width="7.140625" hidden="1"/>
    <col min="13595" max="13595" width="11.28515625" hidden="1"/>
    <col min="13596" max="13596" width="2.5703125" hidden="1"/>
    <col min="13597" max="13597" width="1" hidden="1"/>
    <col min="13598" max="13829" width="11.42578125" hidden="1"/>
    <col min="13830" max="13830" width="1.140625" hidden="1"/>
    <col min="13831" max="13832" width="2.85546875" hidden="1"/>
    <col min="13833" max="13834" width="3" hidden="1"/>
    <col min="13835" max="13835" width="2.42578125" hidden="1"/>
    <col min="13836" max="13836" width="11.42578125" hidden="1"/>
    <col min="13837" max="13837" width="8.140625" hidden="1"/>
    <col min="13838" max="13838" width="7.140625" hidden="1"/>
    <col min="13839" max="13840" width="3.5703125" hidden="1"/>
    <col min="13841" max="13843" width="2.7109375" hidden="1"/>
    <col min="13844" max="13844" width="2" hidden="1"/>
    <col min="13845" max="13845" width="13.42578125" hidden="1"/>
    <col min="13846" max="13846" width="9.85546875" hidden="1"/>
    <col min="13847" max="13847" width="6.28515625" hidden="1"/>
    <col min="13848" max="13848" width="2.7109375" hidden="1"/>
    <col min="13849" max="13849" width="7" hidden="1"/>
    <col min="13850" max="13850" width="7.140625" hidden="1"/>
    <col min="13851" max="13851" width="11.28515625" hidden="1"/>
    <col min="13852" max="13852" width="2.5703125" hidden="1"/>
    <col min="13853" max="13853" width="1" hidden="1"/>
    <col min="13854" max="14085" width="11.42578125" hidden="1"/>
    <col min="14086" max="14086" width="1.140625" hidden="1"/>
    <col min="14087" max="14088" width="2.85546875" hidden="1"/>
    <col min="14089" max="14090" width="3" hidden="1"/>
    <col min="14091" max="14091" width="2.42578125" hidden="1"/>
    <col min="14092" max="14092" width="11.42578125" hidden="1"/>
    <col min="14093" max="14093" width="8.140625" hidden="1"/>
    <col min="14094" max="14094" width="7.140625" hidden="1"/>
    <col min="14095" max="14096" width="3.5703125" hidden="1"/>
    <col min="14097" max="14099" width="2.7109375" hidden="1"/>
    <col min="14100" max="14100" width="2" hidden="1"/>
    <col min="14101" max="14101" width="13.42578125" hidden="1"/>
    <col min="14102" max="14102" width="9.85546875" hidden="1"/>
    <col min="14103" max="14103" width="6.28515625" hidden="1"/>
    <col min="14104" max="14104" width="2.7109375" hidden="1"/>
    <col min="14105" max="14105" width="7" hidden="1"/>
    <col min="14106" max="14106" width="7.140625" hidden="1"/>
    <col min="14107" max="14107" width="11.28515625" hidden="1"/>
    <col min="14108" max="14108" width="2.5703125" hidden="1"/>
    <col min="14109" max="14109" width="1" hidden="1"/>
    <col min="14110" max="14341" width="11.42578125" hidden="1"/>
    <col min="14342" max="14342" width="1.140625" hidden="1"/>
    <col min="14343" max="14344" width="2.85546875" hidden="1"/>
    <col min="14345" max="14346" width="3" hidden="1"/>
    <col min="14347" max="14347" width="2.42578125" hidden="1"/>
    <col min="14348" max="14348" width="11.42578125" hidden="1"/>
    <col min="14349" max="14349" width="8.140625" hidden="1"/>
    <col min="14350" max="14350" width="7.140625" hidden="1"/>
    <col min="14351" max="14352" width="3.5703125" hidden="1"/>
    <col min="14353" max="14355" width="2.7109375" hidden="1"/>
    <col min="14356" max="14356" width="2" hidden="1"/>
    <col min="14357" max="14357" width="13.42578125" hidden="1"/>
    <col min="14358" max="14358" width="9.85546875" hidden="1"/>
    <col min="14359" max="14359" width="6.28515625" hidden="1"/>
    <col min="14360" max="14360" width="2.7109375" hidden="1"/>
    <col min="14361" max="14361" width="7" hidden="1"/>
    <col min="14362" max="14362" width="7.140625" hidden="1"/>
    <col min="14363" max="14363" width="11.28515625" hidden="1"/>
    <col min="14364" max="14364" width="2.5703125" hidden="1"/>
    <col min="14365" max="14365" width="1" hidden="1"/>
    <col min="14366" max="14597" width="11.42578125" hidden="1"/>
    <col min="14598" max="14598" width="1.140625" hidden="1"/>
    <col min="14599" max="14600" width="2.85546875" hidden="1"/>
    <col min="14601" max="14602" width="3" hidden="1"/>
    <col min="14603" max="14603" width="2.42578125" hidden="1"/>
    <col min="14604" max="14604" width="11.42578125" hidden="1"/>
    <col min="14605" max="14605" width="8.140625" hidden="1"/>
    <col min="14606" max="14606" width="7.140625" hidden="1"/>
    <col min="14607" max="14608" width="3.5703125" hidden="1"/>
    <col min="14609" max="14611" width="2.7109375" hidden="1"/>
    <col min="14612" max="14612" width="2" hidden="1"/>
    <col min="14613" max="14613" width="13.42578125" hidden="1"/>
    <col min="14614" max="14614" width="9.85546875" hidden="1"/>
    <col min="14615" max="14615" width="6.28515625" hidden="1"/>
    <col min="14616" max="14616" width="2.7109375" hidden="1"/>
    <col min="14617" max="14617" width="7" hidden="1"/>
    <col min="14618" max="14618" width="7.140625" hidden="1"/>
    <col min="14619" max="14619" width="11.28515625" hidden="1"/>
    <col min="14620" max="14620" width="2.5703125" hidden="1"/>
    <col min="14621" max="14621" width="1" hidden="1"/>
    <col min="14622" max="14853" width="11.42578125" hidden="1"/>
    <col min="14854" max="14854" width="1.140625" hidden="1"/>
    <col min="14855" max="14856" width="2.85546875" hidden="1"/>
    <col min="14857" max="14858" width="3" hidden="1"/>
    <col min="14859" max="14859" width="2.42578125" hidden="1"/>
    <col min="14860" max="14860" width="11.42578125" hidden="1"/>
    <col min="14861" max="14861" width="8.140625" hidden="1"/>
    <col min="14862" max="14862" width="7.140625" hidden="1"/>
    <col min="14863" max="14864" width="3.5703125" hidden="1"/>
    <col min="14865" max="14867" width="2.7109375" hidden="1"/>
    <col min="14868" max="14868" width="2" hidden="1"/>
    <col min="14869" max="14869" width="13.42578125" hidden="1"/>
    <col min="14870" max="14870" width="9.85546875" hidden="1"/>
    <col min="14871" max="14871" width="6.28515625" hidden="1"/>
    <col min="14872" max="14872" width="2.7109375" hidden="1"/>
    <col min="14873" max="14873" width="7" hidden="1"/>
    <col min="14874" max="14874" width="7.140625" hidden="1"/>
    <col min="14875" max="14875" width="11.28515625" hidden="1"/>
    <col min="14876" max="14876" width="2.5703125" hidden="1"/>
    <col min="14877" max="14877" width="1" hidden="1"/>
    <col min="14878" max="15109" width="11.42578125" hidden="1"/>
    <col min="15110" max="15110" width="1.140625" hidden="1"/>
    <col min="15111" max="15112" width="2.85546875" hidden="1"/>
    <col min="15113" max="15114" width="3" hidden="1"/>
    <col min="15115" max="15115" width="2.42578125" hidden="1"/>
    <col min="15116" max="15116" width="11.42578125" hidden="1"/>
    <col min="15117" max="15117" width="8.140625" hidden="1"/>
    <col min="15118" max="15118" width="7.140625" hidden="1"/>
    <col min="15119" max="15120" width="3.5703125" hidden="1"/>
    <col min="15121" max="15123" width="2.7109375" hidden="1"/>
    <col min="15124" max="15124" width="2" hidden="1"/>
    <col min="15125" max="15125" width="13.42578125" hidden="1"/>
    <col min="15126" max="15126" width="9.85546875" hidden="1"/>
    <col min="15127" max="15127" width="6.28515625" hidden="1"/>
    <col min="15128" max="15128" width="2.7109375" hidden="1"/>
    <col min="15129" max="15129" width="7" hidden="1"/>
    <col min="15130" max="15130" width="7.140625" hidden="1"/>
    <col min="15131" max="15131" width="11.28515625" hidden="1"/>
    <col min="15132" max="15132" width="2.5703125" hidden="1"/>
    <col min="15133" max="15133" width="1" hidden="1"/>
    <col min="15134" max="15365" width="11.42578125" hidden="1"/>
    <col min="15366" max="15366" width="1.140625" hidden="1"/>
    <col min="15367" max="15368" width="2.85546875" hidden="1"/>
    <col min="15369" max="15370" width="3" hidden="1"/>
    <col min="15371" max="15371" width="2.42578125" hidden="1"/>
    <col min="15372" max="15372" width="11.42578125" hidden="1"/>
    <col min="15373" max="15373" width="8.140625" hidden="1"/>
    <col min="15374" max="15374" width="7.140625" hidden="1"/>
    <col min="15375" max="15376" width="3.5703125" hidden="1"/>
    <col min="15377" max="15379" width="2.7109375" hidden="1"/>
    <col min="15380" max="15380" width="2" hidden="1"/>
    <col min="15381" max="15381" width="13.42578125" hidden="1"/>
    <col min="15382" max="15382" width="9.85546875" hidden="1"/>
    <col min="15383" max="15383" width="6.28515625" hidden="1"/>
    <col min="15384" max="15384" width="2.7109375" hidden="1"/>
    <col min="15385" max="15385" width="7" hidden="1"/>
    <col min="15386" max="15386" width="7.140625" hidden="1"/>
    <col min="15387" max="15387" width="11.28515625" hidden="1"/>
    <col min="15388" max="15388" width="2.5703125" hidden="1"/>
    <col min="15389" max="15389" width="1" hidden="1"/>
    <col min="15390" max="15621" width="11.42578125" hidden="1"/>
    <col min="15622" max="15622" width="1.140625" hidden="1"/>
    <col min="15623" max="15624" width="2.85546875" hidden="1"/>
    <col min="15625" max="15626" width="3" hidden="1"/>
    <col min="15627" max="15627" width="2.42578125" hidden="1"/>
    <col min="15628" max="15628" width="11.42578125" hidden="1"/>
    <col min="15629" max="15629" width="8.140625" hidden="1"/>
    <col min="15630" max="15630" width="7.140625" hidden="1"/>
    <col min="15631" max="15632" width="3.5703125" hidden="1"/>
    <col min="15633" max="15635" width="2.7109375" hidden="1"/>
    <col min="15636" max="15636" width="2" hidden="1"/>
    <col min="15637" max="15637" width="13.42578125" hidden="1"/>
    <col min="15638" max="15638" width="9.85546875" hidden="1"/>
    <col min="15639" max="15639" width="6.28515625" hidden="1"/>
    <col min="15640" max="15640" width="2.7109375" hidden="1"/>
    <col min="15641" max="15641" width="7" hidden="1"/>
    <col min="15642" max="15642" width="7.140625" hidden="1"/>
    <col min="15643" max="15643" width="11.28515625" hidden="1"/>
    <col min="15644" max="15644" width="2.5703125" hidden="1"/>
    <col min="15645" max="15645" width="1" hidden="1"/>
    <col min="15646" max="15877" width="11.42578125" hidden="1"/>
    <col min="15878" max="15878" width="1.140625" hidden="1"/>
    <col min="15879" max="15880" width="2.85546875" hidden="1"/>
    <col min="15881" max="15882" width="3" hidden="1"/>
    <col min="15883" max="15883" width="2.42578125" hidden="1"/>
    <col min="15884" max="15884" width="11.42578125" hidden="1"/>
    <col min="15885" max="15885" width="8.140625" hidden="1"/>
    <col min="15886" max="15886" width="7.140625" hidden="1"/>
    <col min="15887" max="15888" width="3.5703125" hidden="1"/>
    <col min="15889" max="15891" width="2.7109375" hidden="1"/>
    <col min="15892" max="15892" width="2" hidden="1"/>
    <col min="15893" max="15893" width="13.42578125" hidden="1"/>
    <col min="15894" max="15894" width="9.85546875" hidden="1"/>
    <col min="15895" max="15895" width="6.28515625" hidden="1"/>
    <col min="15896" max="15896" width="2.7109375" hidden="1"/>
    <col min="15897" max="15897" width="7" hidden="1"/>
    <col min="15898" max="15898" width="7.140625" hidden="1"/>
    <col min="15899" max="15899" width="11.28515625" hidden="1"/>
    <col min="15900" max="15900" width="2.5703125" hidden="1"/>
    <col min="15901" max="15901" width="1" hidden="1"/>
    <col min="15902" max="16133" width="11.42578125" hidden="1"/>
    <col min="16134" max="16134" width="1.140625" hidden="1"/>
    <col min="16135" max="16136" width="2.85546875" hidden="1"/>
    <col min="16137" max="16138" width="3" hidden="1"/>
    <col min="16139" max="16139" width="2.42578125" hidden="1"/>
    <col min="16140" max="16140" width="11.42578125" hidden="1"/>
    <col min="16141" max="16141" width="8.140625" hidden="1"/>
    <col min="16142" max="16142" width="7.140625" hidden="1"/>
    <col min="16143" max="16144" width="3.5703125" hidden="1"/>
    <col min="16145" max="16147" width="2.7109375" hidden="1"/>
    <col min="16148" max="16148" width="2" hidden="1"/>
    <col min="16149" max="16149" width="13.42578125" hidden="1"/>
    <col min="16150" max="16150" width="9.85546875" hidden="1"/>
    <col min="16151" max="16151" width="6.28515625" hidden="1"/>
    <col min="16152" max="16152" width="2.7109375" hidden="1"/>
    <col min="16153" max="16153" width="7" hidden="1"/>
    <col min="16154" max="16154" width="7.140625" hidden="1"/>
    <col min="16155" max="16155" width="11.28515625" hidden="1"/>
    <col min="16156" max="16156" width="2.5703125" hidden="1"/>
    <col min="16157" max="16157" width="1" hidden="1"/>
    <col min="16158" max="16384" width="11.42578125" hidden="1"/>
  </cols>
  <sheetData>
    <row r="1" spans="1:29" ht="5.25" customHeight="1" x14ac:dyDescent="0.2">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hidden="1" x14ac:dyDescent="0.2">
      <c r="A2" s="43"/>
      <c r="C2" s="1"/>
      <c r="D2" s="1"/>
      <c r="E2" s="1"/>
      <c r="F2" s="1"/>
      <c r="G2" s="1"/>
      <c r="H2" s="1"/>
      <c r="I2" s="1"/>
      <c r="J2" s="1"/>
      <c r="K2" s="1"/>
      <c r="L2" s="1"/>
      <c r="M2" s="1"/>
      <c r="N2" s="1"/>
      <c r="O2" s="1"/>
      <c r="P2" s="1"/>
      <c r="Q2" s="1"/>
      <c r="R2" s="1"/>
      <c r="S2" s="1"/>
      <c r="T2" s="1"/>
      <c r="U2" s="1"/>
      <c r="V2" s="1"/>
      <c r="W2" s="1"/>
      <c r="X2" s="1"/>
      <c r="Y2" s="12"/>
      <c r="Z2" s="13"/>
      <c r="AA2" s="13"/>
      <c r="AB2" s="13"/>
      <c r="AC2" s="43"/>
    </row>
    <row r="3" spans="1:29" hidden="1" x14ac:dyDescent="0.2">
      <c r="A3" s="43"/>
      <c r="C3" s="1"/>
      <c r="D3" s="1"/>
      <c r="E3" s="1"/>
      <c r="F3" s="1"/>
      <c r="G3" s="1"/>
      <c r="H3" s="1"/>
      <c r="I3" s="1"/>
      <c r="J3" s="1"/>
      <c r="K3" s="1"/>
      <c r="L3" s="1"/>
      <c r="M3" s="1"/>
      <c r="N3" s="1"/>
      <c r="O3" s="1"/>
      <c r="P3" s="1"/>
      <c r="Q3" s="1"/>
      <c r="R3" s="1"/>
      <c r="S3" s="1"/>
      <c r="T3" s="1"/>
      <c r="U3" s="1"/>
      <c r="V3" s="1"/>
      <c r="W3" s="1"/>
      <c r="Y3" s="130" t="s">
        <v>0</v>
      </c>
      <c r="Z3" s="130"/>
      <c r="AA3" s="130"/>
      <c r="AB3" s="1"/>
      <c r="AC3" s="43"/>
    </row>
    <row r="4" spans="1:29" x14ac:dyDescent="0.2">
      <c r="A4" s="43"/>
      <c r="C4" s="1"/>
      <c r="D4" s="1"/>
      <c r="E4" s="1"/>
      <c r="F4" s="1"/>
      <c r="G4" s="1"/>
      <c r="H4" s="1"/>
      <c r="I4" s="1"/>
      <c r="J4" s="1"/>
      <c r="K4" s="1"/>
      <c r="L4" s="1"/>
      <c r="M4" s="1"/>
      <c r="N4" s="1"/>
      <c r="O4" s="1"/>
      <c r="P4" s="1"/>
      <c r="Q4" s="1"/>
      <c r="R4" s="1"/>
      <c r="S4" s="1"/>
      <c r="T4" s="1"/>
      <c r="U4" s="1"/>
      <c r="V4" s="1"/>
      <c r="W4" s="1"/>
      <c r="Y4" s="70"/>
      <c r="Z4" s="130"/>
      <c r="AA4" s="130"/>
      <c r="AB4" s="130"/>
      <c r="AC4" s="43"/>
    </row>
    <row r="5" spans="1:29" s="14" customFormat="1" ht="33.75" customHeight="1" x14ac:dyDescent="0.25">
      <c r="A5" s="44"/>
      <c r="D5" s="38"/>
      <c r="E5" s="38"/>
      <c r="F5" s="38"/>
      <c r="G5" s="49"/>
      <c r="H5" s="49"/>
      <c r="I5" s="49"/>
      <c r="J5" s="49"/>
      <c r="K5" s="49"/>
      <c r="L5" s="49"/>
      <c r="M5" s="49"/>
      <c r="N5" s="49"/>
      <c r="O5" s="49"/>
      <c r="P5" s="49"/>
      <c r="Q5" s="49"/>
      <c r="R5" s="49"/>
      <c r="S5" s="49"/>
      <c r="T5" s="49"/>
      <c r="U5" s="49"/>
      <c r="V5" s="49"/>
      <c r="W5" s="49"/>
      <c r="X5" s="38"/>
      <c r="Y5" s="144" t="s">
        <v>55</v>
      </c>
      <c r="Z5" s="144"/>
      <c r="AA5" s="144"/>
      <c r="AB5" s="144"/>
      <c r="AC5" s="44"/>
    </row>
    <row r="6" spans="1:29" s="14" customFormat="1" ht="20.25" customHeight="1" x14ac:dyDescent="0.2">
      <c r="A6" s="44"/>
      <c r="B6" s="149" t="s">
        <v>23</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44"/>
    </row>
    <row r="7" spans="1:29" s="14" customFormat="1" ht="23.25" customHeight="1" x14ac:dyDescent="0.2">
      <c r="A7" s="44"/>
      <c r="B7" s="150" t="s">
        <v>24</v>
      </c>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44"/>
    </row>
    <row r="8" spans="1:29" s="14" customFormat="1" ht="23.25" customHeight="1" x14ac:dyDescent="0.2">
      <c r="A8" s="44"/>
      <c r="B8" s="150" t="s">
        <v>5</v>
      </c>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44"/>
    </row>
    <row r="9" spans="1:29" s="15" customFormat="1" ht="21" customHeight="1" x14ac:dyDescent="0.2">
      <c r="A9" s="45"/>
      <c r="I9" s="16"/>
      <c r="J9" s="42"/>
      <c r="K9" s="42"/>
      <c r="L9" s="42"/>
      <c r="M9" s="42"/>
      <c r="N9" s="42"/>
      <c r="O9" s="42"/>
      <c r="P9" s="42"/>
      <c r="Q9" s="42"/>
      <c r="R9" s="42"/>
      <c r="S9" s="42"/>
      <c r="T9" s="42"/>
      <c r="U9" s="42"/>
      <c r="V9" s="131" t="s">
        <v>1</v>
      </c>
      <c r="W9" s="131"/>
      <c r="X9" s="72">
        <f ca="1">TODAY()</f>
        <v>45537</v>
      </c>
      <c r="Y9" s="73">
        <f ca="1">TODAY()</f>
        <v>45537</v>
      </c>
      <c r="Z9" s="74">
        <f ca="1">TODAY()</f>
        <v>45537</v>
      </c>
      <c r="AC9" s="45"/>
    </row>
    <row r="10" spans="1:29" s="17" customFormat="1" ht="13.5" customHeight="1" x14ac:dyDescent="0.2">
      <c r="A10" s="46"/>
      <c r="I10" s="18"/>
      <c r="J10" s="18"/>
      <c r="K10" s="18"/>
      <c r="L10" s="18"/>
      <c r="M10" s="18"/>
      <c r="N10" s="18"/>
      <c r="O10" s="18"/>
      <c r="P10" s="18"/>
      <c r="Q10" s="18"/>
      <c r="R10" s="18"/>
      <c r="S10" s="18"/>
      <c r="T10" s="18"/>
      <c r="U10" s="18"/>
      <c r="V10" s="18"/>
      <c r="W10" s="19"/>
      <c r="X10" s="69" t="s">
        <v>2</v>
      </c>
      <c r="Y10" s="69" t="s">
        <v>3</v>
      </c>
      <c r="Z10" s="69" t="s">
        <v>4</v>
      </c>
      <c r="AC10" s="46"/>
    </row>
    <row r="11" spans="1:29" ht="12" customHeight="1" x14ac:dyDescent="0.2">
      <c r="A11" s="43"/>
      <c r="C11" s="1"/>
      <c r="D11" s="1"/>
      <c r="E11" s="1"/>
      <c r="F11" s="1"/>
      <c r="G11" s="1"/>
      <c r="H11" s="1"/>
      <c r="I11" s="1"/>
      <c r="J11" s="1"/>
      <c r="K11" s="1"/>
      <c r="L11" s="1"/>
      <c r="M11" s="1"/>
      <c r="N11" s="1"/>
      <c r="O11" s="1"/>
      <c r="P11" s="1"/>
      <c r="Q11" s="1"/>
      <c r="R11" s="1"/>
      <c r="S11" s="1"/>
      <c r="T11" s="1"/>
      <c r="U11" s="1"/>
      <c r="V11" s="1"/>
      <c r="W11" s="1"/>
      <c r="X11" s="1"/>
      <c r="Y11" s="1"/>
      <c r="Z11" s="1"/>
      <c r="AA11" s="1"/>
      <c r="AB11" s="1"/>
      <c r="AC11" s="43"/>
    </row>
    <row r="12" spans="1:29" s="14" customFormat="1" ht="18" customHeight="1" x14ac:dyDescent="0.2">
      <c r="A12" s="44"/>
      <c r="C12" s="132" t="s">
        <v>6</v>
      </c>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39"/>
      <c r="AC12" s="44"/>
    </row>
    <row r="13" spans="1:29" s="15" customFormat="1" ht="18" customHeight="1" x14ac:dyDescent="0.2">
      <c r="A13" s="45"/>
      <c r="C13" s="134" t="s">
        <v>26</v>
      </c>
      <c r="D13" s="134"/>
      <c r="E13" s="134"/>
      <c r="F13" s="134"/>
      <c r="G13" s="134"/>
      <c r="H13" s="134"/>
      <c r="I13" s="134"/>
      <c r="J13" s="105" t="s">
        <v>31</v>
      </c>
      <c r="K13" s="105"/>
      <c r="L13" s="105"/>
      <c r="M13" s="105"/>
      <c r="N13" s="105"/>
      <c r="O13" s="105"/>
      <c r="P13" s="105"/>
      <c r="Q13" s="105"/>
      <c r="R13" s="105"/>
      <c r="S13" s="105"/>
      <c r="T13" s="105"/>
      <c r="U13" s="105"/>
      <c r="V13" s="105"/>
      <c r="W13" s="105"/>
      <c r="X13" s="105"/>
      <c r="Y13" s="105"/>
      <c r="Z13" s="105"/>
      <c r="AA13" s="105"/>
      <c r="AB13" s="20"/>
      <c r="AC13" s="45"/>
    </row>
    <row r="14" spans="1:29" s="15" customFormat="1" ht="18" customHeight="1" x14ac:dyDescent="0.2">
      <c r="A14" s="45"/>
      <c r="C14" s="135"/>
      <c r="D14" s="135"/>
      <c r="E14" s="135"/>
      <c r="F14" s="135"/>
      <c r="G14" s="135"/>
      <c r="H14" s="135"/>
      <c r="I14" s="135"/>
      <c r="J14" s="136"/>
      <c r="K14" s="136"/>
      <c r="L14" s="136"/>
      <c r="M14" s="136"/>
      <c r="N14" s="136"/>
      <c r="O14" s="136"/>
      <c r="P14" s="136"/>
      <c r="Q14" s="136"/>
      <c r="R14" s="136"/>
      <c r="S14" s="136"/>
      <c r="T14" s="136"/>
      <c r="U14" s="136"/>
      <c r="V14" s="136"/>
      <c r="W14" s="136"/>
      <c r="X14" s="136"/>
      <c r="Y14" s="136"/>
      <c r="Z14" s="136"/>
      <c r="AA14" s="136"/>
      <c r="AB14" s="20"/>
      <c r="AC14" s="45"/>
    </row>
    <row r="15" spans="1:29" s="15" customFormat="1" ht="18" customHeight="1" x14ac:dyDescent="0.2">
      <c r="A15" s="45"/>
      <c r="C15" s="94" t="s">
        <v>27</v>
      </c>
      <c r="D15" s="94"/>
      <c r="E15" s="94"/>
      <c r="F15" s="94"/>
      <c r="G15" s="94"/>
      <c r="H15" s="94"/>
      <c r="I15" s="94"/>
      <c r="J15" s="98" t="s">
        <v>28</v>
      </c>
      <c r="K15" s="98"/>
      <c r="L15" s="98"/>
      <c r="M15" s="98"/>
      <c r="N15" s="98"/>
      <c r="O15" s="98"/>
      <c r="P15" s="98"/>
      <c r="Q15" s="94" t="s">
        <v>29</v>
      </c>
      <c r="R15" s="94"/>
      <c r="S15" s="94"/>
      <c r="T15" s="94"/>
      <c r="U15" s="94"/>
      <c r="V15" s="94"/>
      <c r="W15" s="94"/>
      <c r="X15" s="94"/>
      <c r="Y15" s="94"/>
      <c r="Z15" s="94"/>
      <c r="AA15" s="94"/>
      <c r="AB15" s="20"/>
      <c r="AC15" s="45"/>
    </row>
    <row r="16" spans="1:29" s="15" customFormat="1" ht="18" customHeight="1" x14ac:dyDescent="0.2">
      <c r="A16" s="45"/>
      <c r="C16" s="95"/>
      <c r="D16" s="96"/>
      <c r="E16" s="96"/>
      <c r="F16" s="96"/>
      <c r="G16" s="96"/>
      <c r="H16" s="96"/>
      <c r="I16" s="97"/>
      <c r="J16" s="99"/>
      <c r="K16" s="100"/>
      <c r="L16" s="100"/>
      <c r="M16" s="100"/>
      <c r="N16" s="100"/>
      <c r="O16" s="100"/>
      <c r="P16" s="101"/>
      <c r="Q16" s="102"/>
      <c r="R16" s="103"/>
      <c r="S16" s="103"/>
      <c r="T16" s="103"/>
      <c r="U16" s="103"/>
      <c r="V16" s="103"/>
      <c r="W16" s="103"/>
      <c r="X16" s="103"/>
      <c r="Y16" s="103"/>
      <c r="Z16" s="103"/>
      <c r="AA16" s="104"/>
      <c r="AB16" s="20"/>
      <c r="AC16" s="45"/>
    </row>
    <row r="17" spans="1:261" s="15" customFormat="1" ht="18" customHeight="1" x14ac:dyDescent="0.2">
      <c r="A17" s="45"/>
      <c r="C17" s="98" t="s">
        <v>30</v>
      </c>
      <c r="D17" s="98"/>
      <c r="E17" s="98"/>
      <c r="F17" s="98"/>
      <c r="G17" s="98"/>
      <c r="H17" s="98"/>
      <c r="I17" s="98"/>
      <c r="J17" s="98"/>
      <c r="K17" s="98"/>
      <c r="L17" s="98"/>
      <c r="M17" s="98"/>
      <c r="N17" s="98"/>
      <c r="O17" s="98"/>
      <c r="P17" s="98"/>
      <c r="Q17" s="98"/>
      <c r="R17" s="98" t="s">
        <v>47</v>
      </c>
      <c r="S17" s="98"/>
      <c r="T17" s="98"/>
      <c r="U17" s="98"/>
      <c r="V17" s="98"/>
      <c r="W17" s="98" t="s">
        <v>32</v>
      </c>
      <c r="X17" s="98"/>
      <c r="Y17" s="98"/>
      <c r="Z17" s="98"/>
      <c r="AA17" s="98"/>
      <c r="AB17" s="20"/>
      <c r="AC17" s="45"/>
    </row>
    <row r="18" spans="1:261" s="15" customFormat="1" ht="18" customHeight="1" x14ac:dyDescent="0.2">
      <c r="A18" s="45"/>
      <c r="C18" s="110"/>
      <c r="D18" s="111"/>
      <c r="E18" s="111"/>
      <c r="F18" s="111"/>
      <c r="G18" s="111"/>
      <c r="H18" s="111"/>
      <c r="I18" s="111"/>
      <c r="J18" s="111"/>
      <c r="K18" s="111"/>
      <c r="L18" s="111"/>
      <c r="M18" s="111"/>
      <c r="N18" s="111"/>
      <c r="O18" s="111"/>
      <c r="P18" s="111"/>
      <c r="Q18" s="111"/>
      <c r="R18" s="110"/>
      <c r="S18" s="111"/>
      <c r="T18" s="111"/>
      <c r="U18" s="111"/>
      <c r="V18" s="148"/>
      <c r="W18" s="145"/>
      <c r="X18" s="146"/>
      <c r="Y18" s="146"/>
      <c r="Z18" s="146"/>
      <c r="AA18" s="147"/>
      <c r="AB18" s="20"/>
      <c r="AC18" s="45"/>
    </row>
    <row r="19" spans="1:261" s="23" customFormat="1" ht="7.5" customHeight="1" x14ac:dyDescent="0.2">
      <c r="A19" s="47"/>
      <c r="C19" s="21"/>
      <c r="D19" s="22"/>
      <c r="E19" s="22"/>
      <c r="F19" s="22"/>
      <c r="G19" s="22"/>
      <c r="H19" s="22"/>
      <c r="I19" s="22"/>
      <c r="J19" s="22"/>
      <c r="K19" s="22"/>
      <c r="L19" s="22"/>
      <c r="M19" s="22"/>
      <c r="N19" s="22"/>
      <c r="O19" s="22"/>
      <c r="P19" s="22"/>
      <c r="Q19" s="22"/>
      <c r="R19" s="22"/>
      <c r="S19" s="22"/>
      <c r="T19" s="22"/>
      <c r="U19" s="22"/>
      <c r="V19" s="22"/>
      <c r="W19" s="22"/>
      <c r="X19" s="22"/>
      <c r="Y19" s="22"/>
      <c r="Z19" s="22"/>
      <c r="AA19" s="21"/>
      <c r="AB19" s="21"/>
      <c r="AC19" s="47"/>
    </row>
    <row r="20" spans="1:261" s="14" customFormat="1" ht="18" customHeight="1" x14ac:dyDescent="0.2">
      <c r="A20" s="44"/>
      <c r="C20" s="133" t="s">
        <v>7</v>
      </c>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39"/>
      <c r="AC20" s="44"/>
    </row>
    <row r="21" spans="1:261" s="26" customFormat="1" ht="4.5" customHeight="1" x14ac:dyDescent="0.2">
      <c r="A21" s="47"/>
      <c r="B21" s="23"/>
      <c r="J21" s="25"/>
      <c r="O21" s="25"/>
      <c r="P21" s="25"/>
      <c r="Q21" s="25"/>
      <c r="R21" s="25"/>
      <c r="S21" s="25"/>
      <c r="T21" s="25"/>
      <c r="U21" s="25"/>
      <c r="V21" s="25"/>
      <c r="W21" s="25"/>
      <c r="X21" s="25"/>
      <c r="Y21" s="25"/>
      <c r="Z21" s="25"/>
      <c r="AA21" s="24"/>
      <c r="AB21" s="21"/>
      <c r="AC21" s="47"/>
    </row>
    <row r="22" spans="1:261" s="23" customFormat="1" ht="18" customHeight="1" x14ac:dyDescent="0.2">
      <c r="A22" s="47"/>
      <c r="C22" s="105" t="s">
        <v>42</v>
      </c>
      <c r="D22" s="105"/>
      <c r="E22" s="105"/>
      <c r="F22" s="105"/>
      <c r="G22" s="105"/>
      <c r="H22" s="105"/>
      <c r="I22" s="137"/>
      <c r="J22" s="126"/>
      <c r="K22" s="127"/>
      <c r="L22"/>
      <c r="M22" s="105" t="s">
        <v>37</v>
      </c>
      <c r="N22" s="105"/>
      <c r="O22" s="105"/>
      <c r="P22" s="105"/>
      <c r="Q22" s="105"/>
      <c r="R22" s="105"/>
      <c r="S22" s="63"/>
      <c r="T22" s="64" t="s">
        <v>38</v>
      </c>
      <c r="U22" s="138"/>
      <c r="V22" s="139"/>
      <c r="W22" s="139"/>
      <c r="X22" s="139"/>
      <c r="Y22" s="139"/>
      <c r="Z22" s="139"/>
      <c r="AA22" s="140"/>
      <c r="AB22" s="21"/>
      <c r="AC22" s="47"/>
    </row>
    <row r="23" spans="1:261" s="15" customFormat="1" ht="14.25" customHeight="1" x14ac:dyDescent="0.2">
      <c r="A23" s="45"/>
      <c r="J23" s="27"/>
      <c r="K23"/>
      <c r="L23"/>
      <c r="M23"/>
      <c r="N23"/>
      <c r="O23" s="27"/>
      <c r="P23" s="27"/>
      <c r="Q23" s="27"/>
      <c r="R23" s="27"/>
      <c r="S23" s="27"/>
      <c r="T23" s="27"/>
      <c r="U23" s="27"/>
      <c r="V23" s="27"/>
      <c r="W23" s="27"/>
      <c r="X23" s="27"/>
      <c r="Y23" s="27"/>
      <c r="Z23" s="27"/>
      <c r="AA23" s="20"/>
      <c r="AB23" s="20"/>
      <c r="AC23" s="45"/>
    </row>
    <row r="24" spans="1:261" s="15" customFormat="1" ht="18" customHeight="1" x14ac:dyDescent="0.2">
      <c r="A24" s="45"/>
      <c r="C24" s="105" t="s">
        <v>43</v>
      </c>
      <c r="D24" s="105"/>
      <c r="E24" s="105"/>
      <c r="F24" s="105"/>
      <c r="G24" s="105"/>
      <c r="H24" s="105"/>
      <c r="I24" s="105"/>
      <c r="J24" s="126"/>
      <c r="K24" s="127"/>
      <c r="L24"/>
      <c r="M24" s="105" t="s">
        <v>40</v>
      </c>
      <c r="N24" s="105"/>
      <c r="O24" s="105"/>
      <c r="P24" s="105"/>
      <c r="Q24" s="105"/>
      <c r="R24" s="105"/>
      <c r="S24" s="62"/>
      <c r="T24" s="64" t="s">
        <v>38</v>
      </c>
      <c r="U24" s="138"/>
      <c r="V24" s="139"/>
      <c r="W24" s="139"/>
      <c r="X24" s="139"/>
      <c r="Y24" s="139"/>
      <c r="Z24" s="139"/>
      <c r="AA24" s="140"/>
      <c r="AB24" s="20"/>
      <c r="AC24" s="45"/>
    </row>
    <row r="25" spans="1:261" s="15" customFormat="1" ht="14.25" customHeight="1" x14ac:dyDescent="0.2">
      <c r="A25" s="48"/>
      <c r="B25" s="29"/>
      <c r="J25" s="28"/>
      <c r="K25" s="28"/>
      <c r="L25" s="28"/>
      <c r="M25" s="28"/>
      <c r="N25" s="28"/>
      <c r="O25" s="28"/>
      <c r="P25" s="28"/>
      <c r="Q25" s="28"/>
      <c r="R25" s="28"/>
      <c r="S25" s="28"/>
      <c r="T25" s="28"/>
      <c r="U25" s="28"/>
      <c r="V25" s="28"/>
      <c r="W25" s="28"/>
      <c r="X25" s="28"/>
      <c r="Y25" s="28"/>
      <c r="Z25" s="28"/>
      <c r="AA25" s="20"/>
      <c r="AB25" s="20"/>
      <c r="AC25" s="48"/>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row>
    <row r="26" spans="1:261" s="15" customFormat="1" ht="18" customHeight="1" x14ac:dyDescent="0.2">
      <c r="A26" s="48"/>
      <c r="B26" s="29"/>
      <c r="C26" s="105" t="s">
        <v>44</v>
      </c>
      <c r="D26" s="105"/>
      <c r="E26" s="105"/>
      <c r="F26" s="105"/>
      <c r="G26" s="105"/>
      <c r="H26" s="105"/>
      <c r="I26" s="105"/>
      <c r="J26" s="128" t="str">
        <f>+IF(OR(J22="",J24=""),"",J22-J24)</f>
        <v/>
      </c>
      <c r="K26" s="129"/>
      <c r="L26"/>
      <c r="M26" s="105" t="s">
        <v>39</v>
      </c>
      <c r="N26" s="105"/>
      <c r="O26" s="105"/>
      <c r="P26" s="105"/>
      <c r="Q26" s="105"/>
      <c r="R26" s="105"/>
      <c r="S26" s="62"/>
      <c r="T26" s="65" t="s">
        <v>38</v>
      </c>
      <c r="U26" s="141" t="str">
        <f>+IF(OR(U22="",U24=""),"",U22-U24)</f>
        <v/>
      </c>
      <c r="V26" s="142"/>
      <c r="W26" s="142"/>
      <c r="X26" s="142"/>
      <c r="Y26" s="142"/>
      <c r="Z26" s="142"/>
      <c r="AA26" s="143"/>
      <c r="AB26" s="20"/>
      <c r="AC26" s="48"/>
    </row>
    <row r="27" spans="1:261" s="15" customFormat="1" ht="7.5" customHeight="1" x14ac:dyDescent="0.2">
      <c r="A27" s="48"/>
      <c r="B27" s="29"/>
      <c r="C27" s="20"/>
      <c r="D27" s="30"/>
      <c r="E27" s="30"/>
      <c r="F27" s="30"/>
      <c r="G27" s="30"/>
      <c r="H27" s="30"/>
      <c r="I27" s="30"/>
      <c r="J27" s="30"/>
      <c r="K27" s="30"/>
      <c r="L27" s="30"/>
      <c r="M27" s="30"/>
      <c r="N27" s="30"/>
      <c r="O27" s="30"/>
      <c r="P27" s="30"/>
      <c r="Q27" s="30"/>
      <c r="R27" s="30"/>
      <c r="S27" s="30"/>
      <c r="T27" s="30"/>
      <c r="U27" s="30"/>
      <c r="V27" s="30"/>
      <c r="W27" s="30"/>
      <c r="X27" s="30"/>
      <c r="Y27" s="30"/>
      <c r="Z27" s="30"/>
      <c r="AA27" s="20"/>
      <c r="AB27" s="20"/>
      <c r="AC27" s="48"/>
    </row>
    <row r="28" spans="1:261" s="14" customFormat="1" ht="18" customHeight="1" x14ac:dyDescent="0.2">
      <c r="A28" s="44"/>
      <c r="C28" s="133" t="s">
        <v>46</v>
      </c>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39"/>
      <c r="AC28" s="44"/>
    </row>
    <row r="29" spans="1:261" s="14" customFormat="1" ht="5.25" customHeight="1" x14ac:dyDescent="0.2">
      <c r="A29" s="44"/>
      <c r="C29" s="4"/>
      <c r="D29" s="4"/>
      <c r="E29" s="4"/>
      <c r="F29" s="4"/>
      <c r="G29" s="4"/>
      <c r="H29" s="4"/>
      <c r="I29" s="4"/>
      <c r="J29" s="4"/>
      <c r="K29" s="4"/>
      <c r="L29" s="4"/>
      <c r="M29" s="4"/>
      <c r="N29" s="4"/>
      <c r="O29" s="4"/>
      <c r="P29" s="4"/>
      <c r="Q29" s="4"/>
      <c r="R29" s="4"/>
      <c r="S29" s="4"/>
      <c r="T29" s="4"/>
      <c r="U29" s="4"/>
      <c r="V29" s="4"/>
      <c r="W29" s="4"/>
      <c r="X29" s="4"/>
      <c r="Y29" s="4"/>
      <c r="Z29" s="4"/>
      <c r="AA29" s="4"/>
      <c r="AB29" s="39"/>
      <c r="AC29" s="44"/>
    </row>
    <row r="30" spans="1:261" s="15" customFormat="1" ht="18" customHeight="1" x14ac:dyDescent="0.2">
      <c r="A30" s="45"/>
      <c r="C30" s="106" t="s">
        <v>15</v>
      </c>
      <c r="D30" s="106"/>
      <c r="E30" s="123" t="s">
        <v>34</v>
      </c>
      <c r="F30" s="124"/>
      <c r="G30" s="124"/>
      <c r="H30" s="124"/>
      <c r="I30" s="124"/>
      <c r="J30" s="124"/>
      <c r="K30" s="125"/>
      <c r="L30" s="106" t="s">
        <v>33</v>
      </c>
      <c r="M30" s="106"/>
      <c r="N30" s="106"/>
      <c r="O30" s="106"/>
      <c r="P30" s="106" t="s">
        <v>35</v>
      </c>
      <c r="Q30" s="106"/>
      <c r="R30" s="106"/>
      <c r="S30" s="106" t="s">
        <v>16</v>
      </c>
      <c r="T30" s="106"/>
      <c r="U30" s="106"/>
      <c r="V30" s="106"/>
      <c r="W30" s="106" t="s">
        <v>36</v>
      </c>
      <c r="X30" s="106"/>
      <c r="Y30" s="106"/>
      <c r="Z30" s="106"/>
      <c r="AA30" s="106"/>
      <c r="AB30" s="20"/>
      <c r="AC30" s="45"/>
    </row>
    <row r="31" spans="1:261" s="15" customFormat="1" ht="18" customHeight="1" x14ac:dyDescent="0.2">
      <c r="A31" s="45"/>
      <c r="C31" s="76"/>
      <c r="D31" s="77"/>
      <c r="E31" s="107"/>
      <c r="F31" s="108"/>
      <c r="G31" s="108"/>
      <c r="H31" s="108"/>
      <c r="I31" s="108"/>
      <c r="J31" s="108"/>
      <c r="K31" s="109"/>
      <c r="L31" s="78"/>
      <c r="M31" s="79"/>
      <c r="N31" s="79"/>
      <c r="O31" s="80"/>
      <c r="P31" s="93"/>
      <c r="Q31" s="93"/>
      <c r="R31" s="93"/>
      <c r="S31" s="78"/>
      <c r="T31" s="79"/>
      <c r="U31" s="79"/>
      <c r="V31" s="80"/>
      <c r="W31" s="90" t="str">
        <f>IF((L31+P31+S31)=0,"",SUM($L$31:$L31)+SUM($P$31:$P31)-SUM($S$31:$S31))</f>
        <v/>
      </c>
      <c r="X31" s="91"/>
      <c r="Y31" s="91"/>
      <c r="Z31" s="91"/>
      <c r="AA31" s="92"/>
      <c r="AB31" s="20"/>
      <c r="AC31" s="45"/>
    </row>
    <row r="32" spans="1:261" s="15" customFormat="1" ht="18" customHeight="1" x14ac:dyDescent="0.2">
      <c r="A32" s="45"/>
      <c r="C32" s="76"/>
      <c r="D32" s="77"/>
      <c r="L32" s="78"/>
      <c r="M32" s="79"/>
      <c r="N32" s="79"/>
      <c r="O32" s="80"/>
      <c r="P32" s="93"/>
      <c r="Q32" s="93"/>
      <c r="R32" s="93"/>
      <c r="S32" s="78"/>
      <c r="T32" s="79"/>
      <c r="U32" s="79"/>
      <c r="V32" s="80"/>
      <c r="W32" s="90" t="str">
        <f>IF((L32+P32+S32)=0,"",SUM($L$31:$O32)+SUM($P$31:$R32)-SUM($S$31:$V32))</f>
        <v/>
      </c>
      <c r="X32" s="91"/>
      <c r="Y32" s="91"/>
      <c r="Z32" s="91"/>
      <c r="AA32" s="92"/>
      <c r="AB32" s="20"/>
      <c r="AC32" s="45"/>
    </row>
    <row r="33" spans="1:29" s="15" customFormat="1" ht="18" customHeight="1" x14ac:dyDescent="0.2">
      <c r="A33" s="45"/>
      <c r="C33" s="76"/>
      <c r="D33" s="77"/>
      <c r="E33" s="107"/>
      <c r="F33" s="108"/>
      <c r="G33" s="108"/>
      <c r="H33" s="108"/>
      <c r="I33" s="108"/>
      <c r="J33" s="108"/>
      <c r="K33" s="109"/>
      <c r="L33" s="78"/>
      <c r="M33" s="79"/>
      <c r="N33" s="79"/>
      <c r="O33" s="80"/>
      <c r="P33" s="93"/>
      <c r="Q33" s="93"/>
      <c r="R33" s="93"/>
      <c r="S33" s="78"/>
      <c r="T33" s="79"/>
      <c r="U33" s="79"/>
      <c r="V33" s="80"/>
      <c r="W33" s="90" t="str">
        <f>IF((L33+P33+S33)=0,"",SUM($L$31:$O33)+SUM($P$31:$R33)-SUM($S$31:$V33))</f>
        <v/>
      </c>
      <c r="X33" s="91"/>
      <c r="Y33" s="91"/>
      <c r="Z33" s="91"/>
      <c r="AA33" s="92"/>
      <c r="AB33" s="20"/>
      <c r="AC33" s="45"/>
    </row>
    <row r="34" spans="1:29" s="15" customFormat="1" ht="18" customHeight="1" x14ac:dyDescent="0.2">
      <c r="A34" s="45"/>
      <c r="C34" s="76"/>
      <c r="D34" s="77"/>
      <c r="E34" s="107"/>
      <c r="F34" s="108"/>
      <c r="G34" s="108"/>
      <c r="H34" s="108"/>
      <c r="I34" s="108"/>
      <c r="J34" s="108"/>
      <c r="K34" s="109"/>
      <c r="L34" s="78"/>
      <c r="M34" s="79"/>
      <c r="N34" s="79"/>
      <c r="O34" s="80"/>
      <c r="P34" s="93"/>
      <c r="Q34" s="93"/>
      <c r="R34" s="93"/>
      <c r="S34" s="78"/>
      <c r="T34" s="79"/>
      <c r="U34" s="79"/>
      <c r="V34" s="80"/>
      <c r="W34" s="90" t="str">
        <f>IF((L34+P34+S34)=0,"",SUM($L$31:$O34)+SUM($P$31:$R34)-SUM($S$31:$V34))</f>
        <v/>
      </c>
      <c r="X34" s="91"/>
      <c r="Y34" s="91"/>
      <c r="Z34" s="91"/>
      <c r="AA34" s="92"/>
      <c r="AB34" s="20"/>
      <c r="AC34" s="45"/>
    </row>
    <row r="35" spans="1:29" s="15" customFormat="1" ht="18" customHeight="1" x14ac:dyDescent="0.2">
      <c r="A35" s="45"/>
      <c r="C35" s="76"/>
      <c r="D35" s="77"/>
      <c r="E35" s="112"/>
      <c r="F35" s="113"/>
      <c r="G35" s="113"/>
      <c r="H35" s="113"/>
      <c r="I35" s="113"/>
      <c r="J35" s="113"/>
      <c r="K35" s="114"/>
      <c r="L35" s="78"/>
      <c r="M35" s="79"/>
      <c r="N35" s="79"/>
      <c r="O35" s="80"/>
      <c r="P35" s="93"/>
      <c r="Q35" s="93"/>
      <c r="R35" s="93"/>
      <c r="S35" s="78"/>
      <c r="T35" s="79"/>
      <c r="U35" s="79"/>
      <c r="V35" s="80"/>
      <c r="W35" s="90" t="str">
        <f>IF((L35+P35+S35)=0,"",SUM($L$31:$O35)+SUM($P$31:$R35)-SUM($S$31:$V35))</f>
        <v/>
      </c>
      <c r="X35" s="91"/>
      <c r="Y35" s="91"/>
      <c r="Z35" s="91"/>
      <c r="AA35" s="92"/>
      <c r="AB35" s="20"/>
      <c r="AC35" s="45"/>
    </row>
    <row r="36" spans="1:29" s="15" customFormat="1" ht="18" customHeight="1" x14ac:dyDescent="0.2">
      <c r="A36" s="45"/>
      <c r="C36" s="76"/>
      <c r="D36" s="77"/>
      <c r="E36" s="112"/>
      <c r="F36" s="113"/>
      <c r="G36" s="113"/>
      <c r="H36" s="113"/>
      <c r="I36" s="113"/>
      <c r="J36" s="113"/>
      <c r="K36" s="114"/>
      <c r="L36" s="78"/>
      <c r="M36" s="79"/>
      <c r="N36" s="79"/>
      <c r="O36" s="80"/>
      <c r="P36" s="93"/>
      <c r="Q36" s="93"/>
      <c r="R36" s="93"/>
      <c r="S36" s="78"/>
      <c r="T36" s="79"/>
      <c r="U36" s="79"/>
      <c r="V36" s="80"/>
      <c r="W36" s="90" t="str">
        <f>IF((L36+P36+S36)=0,"",SUM($L$31:$O36)+SUM($P$31:$R36)-SUM($S$31:$V36))</f>
        <v/>
      </c>
      <c r="X36" s="91"/>
      <c r="Y36" s="91"/>
      <c r="Z36" s="91"/>
      <c r="AA36" s="92"/>
      <c r="AB36" s="20"/>
      <c r="AC36" s="45"/>
    </row>
    <row r="37" spans="1:29" s="15" customFormat="1" ht="18" customHeight="1" x14ac:dyDescent="0.2">
      <c r="A37" s="45"/>
      <c r="C37" s="76"/>
      <c r="D37" s="77"/>
      <c r="E37" s="112"/>
      <c r="F37" s="113"/>
      <c r="G37" s="113"/>
      <c r="H37" s="113"/>
      <c r="I37" s="113"/>
      <c r="J37" s="113"/>
      <c r="K37" s="114"/>
      <c r="L37" s="78"/>
      <c r="M37" s="79"/>
      <c r="N37" s="79"/>
      <c r="O37" s="80"/>
      <c r="P37" s="93"/>
      <c r="Q37" s="93"/>
      <c r="R37" s="93"/>
      <c r="S37" s="78"/>
      <c r="T37" s="79"/>
      <c r="U37" s="79"/>
      <c r="V37" s="80"/>
      <c r="W37" s="90" t="str">
        <f>IF((L37+P37+S37)=0,"",SUM($L$31:$O37)+SUM($P$31:$R37)-SUM($S$31:$V37))</f>
        <v/>
      </c>
      <c r="X37" s="91"/>
      <c r="Y37" s="91"/>
      <c r="Z37" s="91"/>
      <c r="AA37" s="92"/>
      <c r="AB37" s="20"/>
      <c r="AC37" s="45"/>
    </row>
    <row r="38" spans="1:29" s="15" customFormat="1" ht="18" customHeight="1" x14ac:dyDescent="0.2">
      <c r="A38" s="45"/>
      <c r="C38" s="76"/>
      <c r="D38" s="77"/>
      <c r="E38" s="112"/>
      <c r="F38" s="113"/>
      <c r="G38" s="113"/>
      <c r="H38" s="113"/>
      <c r="I38" s="113"/>
      <c r="J38" s="113"/>
      <c r="K38" s="114"/>
      <c r="L38" s="78"/>
      <c r="M38" s="79"/>
      <c r="N38" s="79"/>
      <c r="O38" s="80"/>
      <c r="P38" s="93"/>
      <c r="Q38" s="93"/>
      <c r="R38" s="93"/>
      <c r="S38" s="78"/>
      <c r="T38" s="79"/>
      <c r="U38" s="79"/>
      <c r="V38" s="80"/>
      <c r="W38" s="90" t="str">
        <f>IF((L38+P38+S38)=0,"",SUM($L$31:$O38)+SUM($P$31:$R38)-SUM($S$31:$V38))</f>
        <v/>
      </c>
      <c r="X38" s="91"/>
      <c r="Y38" s="91"/>
      <c r="Z38" s="91"/>
      <c r="AA38" s="92"/>
      <c r="AB38" s="20"/>
      <c r="AC38" s="45"/>
    </row>
    <row r="39" spans="1:29" s="15" customFormat="1" ht="18" customHeight="1" x14ac:dyDescent="0.2">
      <c r="A39" s="45"/>
      <c r="C39" s="76"/>
      <c r="D39" s="77"/>
      <c r="E39" s="112"/>
      <c r="F39" s="113"/>
      <c r="G39" s="113"/>
      <c r="H39" s="113"/>
      <c r="I39" s="113"/>
      <c r="J39" s="113"/>
      <c r="K39" s="114"/>
      <c r="L39" s="78"/>
      <c r="M39" s="79"/>
      <c r="N39" s="79"/>
      <c r="O39" s="80"/>
      <c r="P39" s="93"/>
      <c r="Q39" s="93"/>
      <c r="R39" s="93"/>
      <c r="S39" s="78"/>
      <c r="T39" s="79"/>
      <c r="U39" s="79"/>
      <c r="V39" s="80"/>
      <c r="W39" s="90" t="str">
        <f>IF((L39+P39+S39)=0,"",SUM($L$31:$O39)+SUM($P$31:$R39)-SUM($S$31:$V39))</f>
        <v/>
      </c>
      <c r="X39" s="91"/>
      <c r="Y39" s="91"/>
      <c r="Z39" s="91"/>
      <c r="AA39" s="92"/>
      <c r="AB39" s="20"/>
      <c r="AC39" s="45"/>
    </row>
    <row r="40" spans="1:29" s="15" customFormat="1" ht="18" customHeight="1" x14ac:dyDescent="0.2">
      <c r="A40" s="45"/>
      <c r="C40" s="76"/>
      <c r="D40" s="77"/>
      <c r="E40" s="112"/>
      <c r="F40" s="113"/>
      <c r="G40" s="113"/>
      <c r="H40" s="113"/>
      <c r="I40" s="113"/>
      <c r="J40" s="113"/>
      <c r="K40" s="114"/>
      <c r="L40" s="78"/>
      <c r="M40" s="79"/>
      <c r="N40" s="79"/>
      <c r="O40" s="80"/>
      <c r="P40" s="93"/>
      <c r="Q40" s="93"/>
      <c r="R40" s="93"/>
      <c r="S40" s="78"/>
      <c r="T40" s="79"/>
      <c r="U40" s="79"/>
      <c r="V40" s="80"/>
      <c r="W40" s="90" t="str">
        <f>IF((L40+P40+S40)=0,"",SUM($L$31:$O40)+SUM($P$31:$R40)-SUM($S$31:$V40))</f>
        <v/>
      </c>
      <c r="X40" s="91"/>
      <c r="Y40" s="91"/>
      <c r="Z40" s="91"/>
      <c r="AA40" s="92"/>
      <c r="AB40" s="20"/>
      <c r="AC40" s="45"/>
    </row>
    <row r="41" spans="1:29" s="15" customFormat="1" ht="18" customHeight="1" x14ac:dyDescent="0.2">
      <c r="A41" s="45"/>
      <c r="C41" s="76"/>
      <c r="D41" s="77"/>
      <c r="E41" s="112"/>
      <c r="F41" s="113"/>
      <c r="G41" s="113"/>
      <c r="H41" s="113"/>
      <c r="I41" s="113"/>
      <c r="J41" s="113"/>
      <c r="K41" s="114"/>
      <c r="L41" s="78"/>
      <c r="M41" s="79"/>
      <c r="N41" s="79"/>
      <c r="O41" s="80"/>
      <c r="P41" s="93"/>
      <c r="Q41" s="93"/>
      <c r="R41" s="93"/>
      <c r="S41" s="78"/>
      <c r="T41" s="79"/>
      <c r="U41" s="79"/>
      <c r="V41" s="80"/>
      <c r="W41" s="90" t="str">
        <f>IF((L41+P41+S41)=0,"",SUM($L$31:$O41)+SUM($P$31:$R41)-SUM($S$31:$V41))</f>
        <v/>
      </c>
      <c r="X41" s="91"/>
      <c r="Y41" s="91"/>
      <c r="Z41" s="91"/>
      <c r="AA41" s="92"/>
      <c r="AB41" s="20"/>
      <c r="AC41" s="45"/>
    </row>
    <row r="42" spans="1:29" s="15" customFormat="1" ht="18" customHeight="1" x14ac:dyDescent="0.2">
      <c r="A42" s="45"/>
      <c r="C42" s="76"/>
      <c r="D42" s="77"/>
      <c r="E42" s="112"/>
      <c r="F42" s="113"/>
      <c r="G42" s="113"/>
      <c r="H42" s="113"/>
      <c r="I42" s="113"/>
      <c r="J42" s="113"/>
      <c r="K42" s="114"/>
      <c r="L42" s="78"/>
      <c r="M42" s="79"/>
      <c r="N42" s="79"/>
      <c r="O42" s="80"/>
      <c r="P42" s="93"/>
      <c r="Q42" s="93"/>
      <c r="R42" s="93"/>
      <c r="S42" s="78"/>
      <c r="T42" s="79"/>
      <c r="U42" s="79"/>
      <c r="V42" s="80"/>
      <c r="W42" s="90" t="str">
        <f>IF((L42+P42+S42)=0,"",SUM($L$31:$O42)+SUM($P$31:$R42)-SUM($S$31:$V42))</f>
        <v/>
      </c>
      <c r="X42" s="91"/>
      <c r="Y42" s="91"/>
      <c r="Z42" s="91"/>
      <c r="AA42" s="92"/>
      <c r="AB42" s="20"/>
      <c r="AC42" s="45"/>
    </row>
    <row r="43" spans="1:29" s="15" customFormat="1" ht="18" customHeight="1" x14ac:dyDescent="0.2">
      <c r="A43" s="45"/>
      <c r="C43" s="76"/>
      <c r="D43" s="77"/>
      <c r="E43" s="112"/>
      <c r="F43" s="113"/>
      <c r="G43" s="113"/>
      <c r="H43" s="113"/>
      <c r="I43" s="113"/>
      <c r="J43" s="113"/>
      <c r="K43" s="114"/>
      <c r="L43" s="78"/>
      <c r="M43" s="79"/>
      <c r="N43" s="79"/>
      <c r="O43" s="80"/>
      <c r="P43" s="93"/>
      <c r="Q43" s="93"/>
      <c r="R43" s="93"/>
      <c r="S43" s="78"/>
      <c r="T43" s="79"/>
      <c r="U43" s="79"/>
      <c r="V43" s="80"/>
      <c r="W43" s="90" t="str">
        <f>IF((L43+P43+S43)=0,"",SUM($L$31:$O43)+SUM($P$31:$R43)-SUM($S$31:$V43))</f>
        <v/>
      </c>
      <c r="X43" s="91"/>
      <c r="Y43" s="91"/>
      <c r="Z43" s="91"/>
      <c r="AA43" s="92"/>
      <c r="AB43" s="20"/>
      <c r="AC43" s="45"/>
    </row>
    <row r="44" spans="1:29" s="15" customFormat="1" ht="18" customHeight="1" x14ac:dyDescent="0.2">
      <c r="A44" s="45"/>
      <c r="C44" s="76"/>
      <c r="D44" s="77"/>
      <c r="E44" s="112"/>
      <c r="F44" s="113"/>
      <c r="G44" s="113"/>
      <c r="H44" s="113"/>
      <c r="I44" s="113"/>
      <c r="J44" s="113"/>
      <c r="K44" s="114"/>
      <c r="L44" s="78"/>
      <c r="M44" s="79"/>
      <c r="N44" s="79"/>
      <c r="O44" s="80"/>
      <c r="P44" s="93"/>
      <c r="Q44" s="93"/>
      <c r="R44" s="93"/>
      <c r="S44" s="78"/>
      <c r="T44" s="79"/>
      <c r="U44" s="79"/>
      <c r="V44" s="80"/>
      <c r="W44" s="90" t="str">
        <f>IF((L44+P44+S44)=0,"",SUM($L$31:$O44)+SUM($P$31:$R44)-SUM($S$31:$V44))</f>
        <v/>
      </c>
      <c r="X44" s="91"/>
      <c r="Y44" s="91"/>
      <c r="Z44" s="91"/>
      <c r="AA44" s="92"/>
      <c r="AB44" s="20"/>
      <c r="AC44" s="45"/>
    </row>
    <row r="45" spans="1:29" s="15" customFormat="1" ht="18" customHeight="1" x14ac:dyDescent="0.2">
      <c r="A45" s="45"/>
      <c r="C45" s="76"/>
      <c r="D45" s="77"/>
      <c r="L45" s="78"/>
      <c r="M45" s="79"/>
      <c r="N45" s="79"/>
      <c r="O45" s="80"/>
      <c r="P45" s="93"/>
      <c r="Q45" s="93"/>
      <c r="R45" s="93"/>
      <c r="S45" s="78"/>
      <c r="T45" s="79"/>
      <c r="U45" s="79"/>
      <c r="V45" s="80"/>
      <c r="W45" s="90" t="str">
        <f>IF((L45+P45+S45)=0,"",SUM($L$31:$O45)+SUM($P$31:$R45)-SUM($S$31:$V45))</f>
        <v/>
      </c>
      <c r="X45" s="91"/>
      <c r="Y45" s="91"/>
      <c r="Z45" s="91"/>
      <c r="AA45" s="92"/>
      <c r="AB45" s="20"/>
      <c r="AC45" s="45"/>
    </row>
    <row r="46" spans="1:29" s="15" customFormat="1" ht="18" customHeight="1" x14ac:dyDescent="0.2">
      <c r="A46" s="45"/>
      <c r="C46" s="76"/>
      <c r="D46" s="77"/>
      <c r="E46" s="112"/>
      <c r="F46" s="113"/>
      <c r="G46" s="113"/>
      <c r="H46" s="113"/>
      <c r="I46" s="113"/>
      <c r="J46" s="113"/>
      <c r="K46" s="114"/>
      <c r="L46" s="78"/>
      <c r="M46" s="79"/>
      <c r="N46" s="79"/>
      <c r="O46" s="80"/>
      <c r="P46" s="93"/>
      <c r="Q46" s="93"/>
      <c r="R46" s="93"/>
      <c r="S46" s="78"/>
      <c r="T46" s="79"/>
      <c r="U46" s="79"/>
      <c r="V46" s="80"/>
      <c r="W46" s="90" t="str">
        <f>IF((L46+P46+S46)=0,"",SUM($L$31:$O46)+SUM($P$31:$R46)-SUM($S$31:$V46))</f>
        <v/>
      </c>
      <c r="X46" s="91"/>
      <c r="Y46" s="91"/>
      <c r="Z46" s="91"/>
      <c r="AA46" s="92"/>
      <c r="AB46" s="20"/>
      <c r="AC46" s="45"/>
    </row>
    <row r="47" spans="1:29" s="15" customFormat="1" ht="18" customHeight="1" x14ac:dyDescent="0.2">
      <c r="A47" s="45"/>
      <c r="C47" s="76"/>
      <c r="D47" s="77"/>
      <c r="E47" s="112"/>
      <c r="F47" s="113"/>
      <c r="G47" s="113"/>
      <c r="H47" s="113"/>
      <c r="I47" s="113"/>
      <c r="J47" s="113"/>
      <c r="K47" s="114"/>
      <c r="L47" s="78"/>
      <c r="M47" s="79"/>
      <c r="N47" s="79"/>
      <c r="O47" s="80"/>
      <c r="P47" s="93"/>
      <c r="Q47" s="93"/>
      <c r="R47" s="93"/>
      <c r="S47" s="78"/>
      <c r="T47" s="79"/>
      <c r="U47" s="79"/>
      <c r="V47" s="80"/>
      <c r="W47" s="90" t="str">
        <f>IF((L47+P47+S47)=0,"",SUM($L$31:$O47)+SUM($P$31:$R47)-SUM($S$31:$V47))</f>
        <v/>
      </c>
      <c r="X47" s="91"/>
      <c r="Y47" s="91"/>
      <c r="Z47" s="91"/>
      <c r="AA47" s="92"/>
      <c r="AB47" s="20"/>
      <c r="AC47" s="45"/>
    </row>
    <row r="48" spans="1:29" s="15" customFormat="1" ht="18" customHeight="1" x14ac:dyDescent="0.2">
      <c r="A48" s="45"/>
      <c r="C48" s="76"/>
      <c r="D48" s="77"/>
      <c r="E48" s="112"/>
      <c r="F48" s="113"/>
      <c r="G48" s="113"/>
      <c r="H48" s="113"/>
      <c r="I48" s="113"/>
      <c r="J48" s="113"/>
      <c r="K48" s="114"/>
      <c r="L48" s="78"/>
      <c r="M48" s="79"/>
      <c r="N48" s="79"/>
      <c r="O48" s="80"/>
      <c r="P48" s="93"/>
      <c r="Q48" s="93"/>
      <c r="R48" s="93"/>
      <c r="S48" s="78"/>
      <c r="T48" s="79"/>
      <c r="U48" s="79"/>
      <c r="V48" s="80"/>
      <c r="W48" s="90" t="str">
        <f>IF((L48+P48+S48)=0,"",SUM($L$31:$O48)+SUM($P$31:$R48)-SUM($S$31:$V48))</f>
        <v/>
      </c>
      <c r="X48" s="91"/>
      <c r="Y48" s="91"/>
      <c r="Z48" s="91"/>
      <c r="AA48" s="92"/>
      <c r="AB48" s="20"/>
      <c r="AC48" s="45"/>
    </row>
    <row r="49" spans="1:29" s="15" customFormat="1" ht="18" customHeight="1" x14ac:dyDescent="0.2">
      <c r="A49" s="45"/>
      <c r="C49" s="76" t="s">
        <v>17</v>
      </c>
      <c r="D49" s="77"/>
      <c r="E49" s="112"/>
      <c r="F49" s="113"/>
      <c r="G49" s="113"/>
      <c r="H49" s="113"/>
      <c r="I49" s="113"/>
      <c r="J49" s="113"/>
      <c r="K49" s="114"/>
      <c r="L49" s="78"/>
      <c r="M49" s="79"/>
      <c r="N49" s="79"/>
      <c r="O49" s="80"/>
      <c r="P49" s="93"/>
      <c r="Q49" s="93"/>
      <c r="R49" s="93"/>
      <c r="S49" s="78"/>
      <c r="T49" s="79"/>
      <c r="U49" s="79"/>
      <c r="V49" s="80"/>
      <c r="W49" s="90" t="str">
        <f>IF((L49+P49+S49)=0,"",SUM($L$31:$O49)+SUM($P$31:$R49)-SUM($S$31:$V49))</f>
        <v/>
      </c>
      <c r="X49" s="91"/>
      <c r="Y49" s="91"/>
      <c r="Z49" s="91"/>
      <c r="AA49" s="92"/>
      <c r="AB49" s="20"/>
      <c r="AC49" s="45"/>
    </row>
    <row r="50" spans="1:29" s="15" customFormat="1" ht="18" customHeight="1" x14ac:dyDescent="0.2">
      <c r="A50" s="45"/>
      <c r="C50" s="76" t="s">
        <v>17</v>
      </c>
      <c r="D50" s="77"/>
      <c r="E50" s="112"/>
      <c r="F50" s="113"/>
      <c r="G50" s="113"/>
      <c r="H50" s="113"/>
      <c r="I50" s="113"/>
      <c r="J50" s="113"/>
      <c r="K50" s="114"/>
      <c r="L50" s="78"/>
      <c r="M50" s="79"/>
      <c r="N50" s="79"/>
      <c r="O50" s="80"/>
      <c r="P50" s="93"/>
      <c r="Q50" s="93"/>
      <c r="R50" s="93"/>
      <c r="S50" s="78"/>
      <c r="T50" s="79"/>
      <c r="U50" s="79"/>
      <c r="V50" s="80"/>
      <c r="W50" s="90" t="str">
        <f>IF((L50+P50+S50)=0,"",SUM($L$31:$O50)+SUM($P$31:$R50)-SUM($S$31:$V50))</f>
        <v/>
      </c>
      <c r="X50" s="91"/>
      <c r="Y50" s="91"/>
      <c r="Z50" s="91"/>
      <c r="AA50" s="92"/>
      <c r="AB50" s="20"/>
      <c r="AC50" s="45"/>
    </row>
    <row r="51" spans="1:29" s="15" customFormat="1" ht="18" customHeight="1" x14ac:dyDescent="0.2">
      <c r="A51" s="45"/>
      <c r="C51" s="76" t="s">
        <v>17</v>
      </c>
      <c r="D51" s="77"/>
      <c r="E51" s="112"/>
      <c r="F51" s="113"/>
      <c r="G51" s="113"/>
      <c r="H51" s="113"/>
      <c r="I51" s="113"/>
      <c r="J51" s="113"/>
      <c r="K51" s="114"/>
      <c r="L51" s="78"/>
      <c r="M51" s="79"/>
      <c r="N51" s="79"/>
      <c r="O51" s="80"/>
      <c r="P51" s="93"/>
      <c r="Q51" s="93"/>
      <c r="R51" s="93"/>
      <c r="S51" s="78"/>
      <c r="T51" s="79"/>
      <c r="U51" s="79"/>
      <c r="V51" s="80"/>
      <c r="W51" s="90" t="str">
        <f>IF((L51+P51+S51)=0,"",SUM($L$31:$O51)+SUM($P$31:$R51)-SUM($S$31:$V51))</f>
        <v/>
      </c>
      <c r="X51" s="91"/>
      <c r="Y51" s="91"/>
      <c r="Z51" s="91"/>
      <c r="AA51" s="92"/>
      <c r="AB51" s="20"/>
      <c r="AC51" s="45"/>
    </row>
    <row r="52" spans="1:29" s="15" customFormat="1" ht="18" customHeight="1" x14ac:dyDescent="0.2">
      <c r="A52" s="45"/>
      <c r="C52" s="76"/>
      <c r="D52" s="77"/>
      <c r="E52" s="112"/>
      <c r="F52" s="113"/>
      <c r="G52" s="113"/>
      <c r="H52" s="113"/>
      <c r="I52" s="113"/>
      <c r="J52" s="113"/>
      <c r="K52" s="114"/>
      <c r="L52" s="78"/>
      <c r="M52" s="79"/>
      <c r="N52" s="79"/>
      <c r="O52" s="80"/>
      <c r="P52" s="93"/>
      <c r="Q52" s="93"/>
      <c r="R52" s="93"/>
      <c r="S52" s="78"/>
      <c r="T52" s="79"/>
      <c r="U52" s="79"/>
      <c r="V52" s="80"/>
      <c r="W52" s="90" t="str">
        <f>IF((L52+P52+S52)=0,"",SUM($L$31:$O52)+SUM($P$31:$R52)-SUM($S$31:$V52))</f>
        <v/>
      </c>
      <c r="X52" s="91"/>
      <c r="Y52" s="91"/>
      <c r="Z52" s="91"/>
      <c r="AA52" s="92"/>
      <c r="AB52" s="20"/>
      <c r="AC52" s="45"/>
    </row>
    <row r="53" spans="1:29" s="14" customFormat="1" ht="18" customHeight="1" x14ac:dyDescent="0.2">
      <c r="A53" s="44"/>
      <c r="C53" s="76" t="s">
        <v>17</v>
      </c>
      <c r="D53" s="77"/>
      <c r="E53" s="112"/>
      <c r="F53" s="113"/>
      <c r="G53" s="113"/>
      <c r="H53" s="113"/>
      <c r="I53" s="113"/>
      <c r="J53" s="113"/>
      <c r="K53" s="114"/>
      <c r="L53" s="78"/>
      <c r="M53" s="79"/>
      <c r="N53" s="79"/>
      <c r="O53" s="80"/>
      <c r="P53" s="93"/>
      <c r="Q53" s="93"/>
      <c r="R53" s="93"/>
      <c r="S53" s="78"/>
      <c r="T53" s="79"/>
      <c r="U53" s="79"/>
      <c r="V53" s="80"/>
      <c r="W53" s="90" t="str">
        <f>IF((L53+P53+S53)=0,"",SUM($L$31:$O53)+SUM($P$31:$R53)-SUM($S$31:$V53))</f>
        <v/>
      </c>
      <c r="X53" s="91"/>
      <c r="Y53" s="91"/>
      <c r="Z53" s="91"/>
      <c r="AA53" s="92"/>
      <c r="AB53" s="39"/>
      <c r="AC53" s="44"/>
    </row>
    <row r="54" spans="1:29" s="14" customFormat="1" ht="18" customHeight="1" x14ac:dyDescent="0.2">
      <c r="A54" s="44"/>
      <c r="C54" s="76" t="s">
        <v>17</v>
      </c>
      <c r="D54" s="77"/>
      <c r="E54" s="112"/>
      <c r="F54" s="113"/>
      <c r="G54" s="113"/>
      <c r="H54" s="113"/>
      <c r="I54" s="113"/>
      <c r="J54" s="113"/>
      <c r="K54" s="114"/>
      <c r="L54" s="78"/>
      <c r="M54" s="79"/>
      <c r="N54" s="79"/>
      <c r="O54" s="80"/>
      <c r="P54" s="93"/>
      <c r="Q54" s="93"/>
      <c r="R54" s="93"/>
      <c r="S54" s="78"/>
      <c r="T54" s="79"/>
      <c r="U54" s="79"/>
      <c r="V54" s="80"/>
      <c r="W54" s="90" t="str">
        <f>IF((L54+P54+S54)=0,"",SUM($L$31:$O54)+SUM($P$31:$R54)-SUM($S$31:$V54))</f>
        <v/>
      </c>
      <c r="X54" s="91"/>
      <c r="Y54" s="91"/>
      <c r="Z54" s="91"/>
      <c r="AA54" s="92"/>
      <c r="AB54" s="39"/>
      <c r="AC54" s="44"/>
    </row>
    <row r="55" spans="1:29" s="15" customFormat="1" ht="18" customHeight="1" x14ac:dyDescent="0.2">
      <c r="A55" s="45"/>
      <c r="C55" s="76" t="s">
        <v>17</v>
      </c>
      <c r="D55" s="77"/>
      <c r="E55" s="112"/>
      <c r="F55" s="113"/>
      <c r="G55" s="113"/>
      <c r="H55" s="113"/>
      <c r="I55" s="113"/>
      <c r="J55" s="113"/>
      <c r="K55" s="114"/>
      <c r="L55" s="78"/>
      <c r="M55" s="79"/>
      <c r="N55" s="79"/>
      <c r="O55" s="80"/>
      <c r="P55" s="93"/>
      <c r="Q55" s="93"/>
      <c r="R55" s="93"/>
      <c r="S55" s="78"/>
      <c r="T55" s="79"/>
      <c r="U55" s="79"/>
      <c r="V55" s="80"/>
      <c r="W55" s="90" t="str">
        <f>IF((L55+P55+S55)=0,"",SUM($L$31:$O55)+SUM($P$31:$R55)-SUM($S$31:$V55))</f>
        <v/>
      </c>
      <c r="X55" s="91"/>
      <c r="Y55" s="91"/>
      <c r="Z55" s="91"/>
      <c r="AA55" s="92"/>
      <c r="AB55" s="20"/>
      <c r="AC55" s="45"/>
    </row>
    <row r="56" spans="1:29" s="15" customFormat="1" ht="18" customHeight="1" x14ac:dyDescent="0.2">
      <c r="A56" s="45"/>
      <c r="C56" s="76"/>
      <c r="D56" s="77"/>
      <c r="E56" s="112"/>
      <c r="F56" s="113"/>
      <c r="G56" s="113"/>
      <c r="H56" s="113"/>
      <c r="I56" s="113"/>
      <c r="J56" s="113"/>
      <c r="K56" s="114"/>
      <c r="L56" s="78"/>
      <c r="M56" s="79"/>
      <c r="N56" s="79"/>
      <c r="O56" s="80"/>
      <c r="P56" s="93"/>
      <c r="Q56" s="93"/>
      <c r="R56" s="93"/>
      <c r="S56" s="78"/>
      <c r="T56" s="79"/>
      <c r="U56" s="79"/>
      <c r="V56" s="80"/>
      <c r="W56" s="90" t="str">
        <f>IF((L56+P56+S56)=0,"",SUM($L$31:$O56)+SUM($P$31:$R56)-SUM($S$31:$V56))</f>
        <v/>
      </c>
      <c r="X56" s="91"/>
      <c r="Y56" s="91"/>
      <c r="Z56" s="91"/>
      <c r="AA56" s="92"/>
      <c r="AB56" s="20"/>
      <c r="AC56" s="45"/>
    </row>
    <row r="57" spans="1:29" s="15" customFormat="1" ht="18" customHeight="1" x14ac:dyDescent="0.2">
      <c r="A57" s="45"/>
      <c r="C57" s="20"/>
      <c r="D57" s="20"/>
      <c r="E57" s="20"/>
      <c r="F57" s="20"/>
      <c r="G57" s="20"/>
      <c r="H57" s="20"/>
      <c r="I57" s="20"/>
      <c r="J57" s="20"/>
      <c r="K57" s="20"/>
      <c r="L57" s="20"/>
      <c r="M57" s="20"/>
      <c r="N57" s="20"/>
      <c r="O57" s="20"/>
      <c r="P57"/>
      <c r="Q57"/>
      <c r="R57"/>
      <c r="S57"/>
      <c r="T57"/>
      <c r="U57"/>
      <c r="V57"/>
      <c r="W57"/>
      <c r="X57"/>
      <c r="Y57"/>
      <c r="Z57"/>
      <c r="AA57" s="20"/>
      <c r="AB57" s="20"/>
      <c r="AC57" s="45"/>
    </row>
    <row r="58" spans="1:29" s="15" customFormat="1" ht="18" customHeight="1" x14ac:dyDescent="0.2">
      <c r="A58" s="45"/>
      <c r="C58" s="20"/>
      <c r="D58" s="20"/>
      <c r="E58" s="20"/>
      <c r="F58" s="20"/>
      <c r="G58" s="20"/>
      <c r="H58" s="20"/>
      <c r="I58" s="20"/>
      <c r="J58" s="20"/>
      <c r="K58" s="20"/>
      <c r="L58" s="20"/>
      <c r="M58" s="20"/>
      <c r="N58" s="20"/>
      <c r="O58" s="20"/>
      <c r="P58"/>
      <c r="Q58"/>
      <c r="R58" s="81"/>
      <c r="S58" s="82"/>
      <c r="T58" s="82"/>
      <c r="U58" s="82"/>
      <c r="V58" s="82"/>
      <c r="W58" s="82"/>
      <c r="X58" s="83"/>
      <c r="Y58"/>
      <c r="Z58"/>
      <c r="AA58" s="20"/>
      <c r="AB58" s="20"/>
      <c r="AC58" s="45"/>
    </row>
    <row r="59" spans="1:29" s="15" customFormat="1" ht="18" customHeight="1" x14ac:dyDescent="0.2">
      <c r="A59" s="45"/>
      <c r="C59" s="20"/>
      <c r="D59" s="20"/>
      <c r="E59" s="20"/>
      <c r="F59" s="20"/>
      <c r="G59" s="20"/>
      <c r="H59" s="20"/>
      <c r="I59" s="20"/>
      <c r="J59" s="20"/>
      <c r="K59" s="20"/>
      <c r="L59" s="20"/>
      <c r="M59" s="20"/>
      <c r="N59" s="20"/>
      <c r="O59" s="20"/>
      <c r="P59"/>
      <c r="Q59"/>
      <c r="R59" s="84"/>
      <c r="S59" s="85"/>
      <c r="T59" s="85"/>
      <c r="U59" s="85"/>
      <c r="V59" s="85"/>
      <c r="W59" s="85"/>
      <c r="X59" s="86"/>
      <c r="Y59"/>
      <c r="Z59"/>
      <c r="AA59" s="20"/>
      <c r="AB59" s="20"/>
      <c r="AC59" s="45"/>
    </row>
    <row r="60" spans="1:29" s="15" customFormat="1" ht="18" customHeight="1" x14ac:dyDescent="0.2">
      <c r="A60" s="45"/>
      <c r="C60" s="20"/>
      <c r="D60" s="20"/>
      <c r="E60" s="20"/>
      <c r="F60" s="20"/>
      <c r="G60" s="20"/>
      <c r="H60" s="20"/>
      <c r="I60" s="20"/>
      <c r="J60" s="20"/>
      <c r="K60" s="20"/>
      <c r="L60" s="20"/>
      <c r="M60" s="20"/>
      <c r="N60" s="20"/>
      <c r="O60" s="20"/>
      <c r="P60"/>
      <c r="Q60"/>
      <c r="R60" s="84"/>
      <c r="S60" s="85"/>
      <c r="T60" s="85"/>
      <c r="U60" s="85"/>
      <c r="V60" s="85"/>
      <c r="W60" s="85"/>
      <c r="X60" s="86"/>
      <c r="Y60"/>
      <c r="Z60"/>
      <c r="AA60" s="20"/>
      <c r="AB60" s="20"/>
      <c r="AC60" s="45"/>
    </row>
    <row r="61" spans="1:29" s="15" customFormat="1" ht="18" customHeight="1" x14ac:dyDescent="0.2">
      <c r="A61" s="45"/>
      <c r="C61" s="20"/>
      <c r="D61" s="20"/>
      <c r="E61" s="20"/>
      <c r="F61" s="20"/>
      <c r="G61" s="20"/>
      <c r="H61" s="20"/>
      <c r="I61" s="20"/>
      <c r="J61" s="20"/>
      <c r="K61" s="20"/>
      <c r="L61" s="20"/>
      <c r="M61" s="20"/>
      <c r="N61" s="20"/>
      <c r="O61" s="20"/>
      <c r="P61"/>
      <c r="Q61"/>
      <c r="R61" s="84"/>
      <c r="S61" s="85"/>
      <c r="T61" s="85"/>
      <c r="U61" s="85"/>
      <c r="V61" s="85"/>
      <c r="W61" s="85"/>
      <c r="X61" s="86"/>
      <c r="Y61"/>
      <c r="Z61"/>
      <c r="AA61" s="20"/>
      <c r="AB61" s="20"/>
      <c r="AC61" s="45"/>
    </row>
    <row r="62" spans="1:29" s="15" customFormat="1" ht="18" customHeight="1" x14ac:dyDescent="0.2">
      <c r="A62" s="45"/>
      <c r="C62" s="20"/>
      <c r="D62" s="20"/>
      <c r="E62" s="20"/>
      <c r="F62" s="20"/>
      <c r="G62" s="20"/>
      <c r="H62" s="20"/>
      <c r="I62" s="20"/>
      <c r="J62" s="20"/>
      <c r="K62" s="20"/>
      <c r="L62" s="20"/>
      <c r="M62" s="20"/>
      <c r="N62" s="20"/>
      <c r="O62" s="20"/>
      <c r="P62"/>
      <c r="Q62"/>
      <c r="R62" s="84"/>
      <c r="S62" s="85"/>
      <c r="T62" s="85"/>
      <c r="U62" s="85"/>
      <c r="V62" s="85"/>
      <c r="W62" s="85"/>
      <c r="X62" s="86"/>
      <c r="Y62"/>
      <c r="Z62"/>
      <c r="AA62" s="20"/>
      <c r="AB62" s="20"/>
      <c r="AC62" s="45"/>
    </row>
    <row r="63" spans="1:29" s="15" customFormat="1" ht="18" customHeight="1" x14ac:dyDescent="0.2">
      <c r="A63" s="45"/>
      <c r="C63" s="20"/>
      <c r="D63" s="33"/>
      <c r="E63" s="20"/>
      <c r="F63" s="40"/>
      <c r="G63" s="40"/>
      <c r="H63" s="40"/>
      <c r="I63" s="40"/>
      <c r="J63" s="40"/>
      <c r="K63" s="75"/>
      <c r="L63" s="41"/>
      <c r="M63" s="41"/>
      <c r="N63" s="41"/>
      <c r="O63" s="41"/>
      <c r="P63"/>
      <c r="Q63"/>
      <c r="R63" s="84"/>
      <c r="S63" s="85"/>
      <c r="T63" s="85"/>
      <c r="U63" s="85"/>
      <c r="V63" s="85"/>
      <c r="W63" s="85"/>
      <c r="X63" s="86"/>
      <c r="Y63"/>
      <c r="Z63"/>
      <c r="AA63" s="20"/>
      <c r="AB63" s="20"/>
      <c r="AC63" s="45"/>
    </row>
    <row r="64" spans="1:29" s="15" customFormat="1" ht="18" customHeight="1" x14ac:dyDescent="0.2">
      <c r="A64" s="45"/>
      <c r="C64" s="20"/>
      <c r="D64" s="31"/>
      <c r="E64" s="31"/>
      <c r="F64" s="31"/>
      <c r="G64" s="31"/>
      <c r="H64" s="31"/>
      <c r="I64" s="32"/>
      <c r="J64" s="32"/>
      <c r="K64" s="32"/>
      <c r="L64" s="41"/>
      <c r="M64" s="41"/>
      <c r="N64" s="41"/>
      <c r="O64" s="41"/>
      <c r="P64"/>
      <c r="Q64"/>
      <c r="R64" s="84"/>
      <c r="S64" s="85"/>
      <c r="T64" s="85"/>
      <c r="U64" s="85"/>
      <c r="V64" s="85"/>
      <c r="W64" s="85"/>
      <c r="X64" s="86"/>
      <c r="Y64"/>
      <c r="Z64"/>
      <c r="AA64" s="20"/>
      <c r="AB64" s="20"/>
      <c r="AC64" s="45"/>
    </row>
    <row r="65" spans="1:261" s="15" customFormat="1" ht="18" customHeight="1" x14ac:dyDescent="0.2">
      <c r="A65" s="45"/>
      <c r="C65" s="20"/>
      <c r="D65" s="31"/>
      <c r="E65" s="31"/>
      <c r="F65" s="31"/>
      <c r="G65" s="118"/>
      <c r="H65" s="118"/>
      <c r="I65" s="118"/>
      <c r="J65" s="118"/>
      <c r="K65" s="118"/>
      <c r="L65" s="118"/>
      <c r="M65" s="118"/>
      <c r="N65" s="118"/>
      <c r="O65" s="34"/>
      <c r="P65"/>
      <c r="Q65"/>
      <c r="R65" s="87"/>
      <c r="S65" s="88"/>
      <c r="T65" s="88"/>
      <c r="U65" s="88"/>
      <c r="V65" s="88"/>
      <c r="W65" s="88"/>
      <c r="X65" s="89"/>
      <c r="Y65"/>
      <c r="Z65"/>
      <c r="AA65" s="20"/>
      <c r="AB65" s="20"/>
      <c r="AC65" s="45"/>
    </row>
    <row r="66" spans="1:261" s="15" customFormat="1" ht="18" customHeight="1" x14ac:dyDescent="0.2">
      <c r="A66" s="45"/>
      <c r="C66" s="20"/>
      <c r="E66" s="68"/>
      <c r="F66" s="68"/>
      <c r="G66" s="119" t="s">
        <v>18</v>
      </c>
      <c r="H66" s="119"/>
      <c r="I66" s="119"/>
      <c r="J66" s="119"/>
      <c r="K66" s="119"/>
      <c r="L66" s="119"/>
      <c r="M66" s="119"/>
      <c r="N66" s="119"/>
      <c r="O66" s="51"/>
      <c r="P66" s="116" t="s">
        <v>19</v>
      </c>
      <c r="Q66" s="116"/>
      <c r="R66" s="116"/>
      <c r="S66" s="116"/>
      <c r="T66" s="116"/>
      <c r="U66" s="116"/>
      <c r="V66" s="116"/>
      <c r="W66" s="116"/>
      <c r="X66" s="116"/>
      <c r="Y66" s="116"/>
      <c r="Z66" s="116"/>
      <c r="AB66" s="20"/>
      <c r="AC66" s="45"/>
    </row>
    <row r="67" spans="1:261" s="36" customFormat="1" ht="4.5" customHeight="1" x14ac:dyDescent="0.2">
      <c r="A67" s="45"/>
      <c r="B67" s="15"/>
      <c r="C67" s="52"/>
      <c r="D67" s="53"/>
      <c r="E67" s="53"/>
      <c r="F67" s="53"/>
      <c r="G67" s="53"/>
      <c r="H67" s="53"/>
      <c r="I67" s="53"/>
      <c r="J67" s="54"/>
      <c r="K67" s="54"/>
      <c r="L67" s="54"/>
      <c r="M67" s="54"/>
      <c r="N67" s="54"/>
      <c r="O67" s="54"/>
      <c r="P67" s="54"/>
      <c r="Q67" s="54"/>
      <c r="R67" s="54"/>
      <c r="S67" s="54"/>
      <c r="T67" s="54"/>
      <c r="U67" s="54"/>
      <c r="V67" s="53"/>
      <c r="W67" s="53"/>
      <c r="X67" s="53"/>
      <c r="Y67" s="53"/>
      <c r="Z67" s="53"/>
      <c r="AA67" s="55"/>
      <c r="AB67" s="35"/>
      <c r="AC67" s="4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row>
    <row r="68" spans="1:261" s="36" customFormat="1" ht="18" customHeight="1" x14ac:dyDescent="0.2">
      <c r="A68" s="45"/>
      <c r="B68" s="15"/>
      <c r="C68" s="115" t="s">
        <v>20</v>
      </c>
      <c r="D68" s="115"/>
      <c r="E68" s="115"/>
      <c r="F68" s="56"/>
      <c r="G68" s="56"/>
      <c r="H68" s="56"/>
      <c r="I68" s="56"/>
      <c r="J68" s="56"/>
      <c r="K68" s="56"/>
      <c r="L68" s="56"/>
      <c r="M68" s="56"/>
      <c r="N68" s="56"/>
      <c r="O68" s="56"/>
      <c r="P68" s="56"/>
      <c r="Q68" s="56"/>
      <c r="R68" s="57"/>
      <c r="S68" s="57"/>
      <c r="T68" s="57"/>
      <c r="U68" s="57"/>
      <c r="V68" s="57"/>
      <c r="W68" s="57"/>
      <c r="X68" s="57"/>
      <c r="Y68" s="57"/>
      <c r="Z68" s="57"/>
      <c r="AA68" s="57"/>
      <c r="AB68" s="58"/>
      <c r="AC68" s="45"/>
      <c r="AD68" s="37"/>
      <c r="AE68" s="37"/>
      <c r="AF68" s="37"/>
      <c r="AG68" s="37"/>
    </row>
    <row r="69" spans="1:261" s="36" customFormat="1" ht="14.25" customHeight="1" x14ac:dyDescent="0.2">
      <c r="A69" s="45"/>
      <c r="B69" s="15"/>
      <c r="C69" s="117" t="s">
        <v>41</v>
      </c>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66"/>
      <c r="AC69" s="45"/>
      <c r="AD69" s="37"/>
      <c r="AE69" s="37"/>
      <c r="AF69" s="37"/>
      <c r="AG69" s="37"/>
    </row>
    <row r="70" spans="1:261" s="36" customFormat="1" ht="14.25" customHeight="1" x14ac:dyDescent="0.2">
      <c r="A70" s="45"/>
      <c r="B70" s="15"/>
      <c r="C70" s="117" t="s">
        <v>45</v>
      </c>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66"/>
      <c r="AC70" s="45"/>
      <c r="AD70" s="37"/>
      <c r="AE70" s="37"/>
      <c r="AF70" s="37"/>
      <c r="AG70" s="37"/>
    </row>
    <row r="71" spans="1:261" s="36" customFormat="1" ht="14.25" customHeight="1" x14ac:dyDescent="0.2">
      <c r="A71" s="45"/>
      <c r="B71" s="15"/>
      <c r="C71" s="121" t="s">
        <v>54</v>
      </c>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66"/>
      <c r="AC71" s="45"/>
      <c r="AD71" s="37"/>
      <c r="AE71" s="37"/>
      <c r="AF71" s="37"/>
      <c r="AG71" s="37"/>
    </row>
    <row r="72" spans="1:261" s="36" customFormat="1" ht="27" customHeight="1" x14ac:dyDescent="0.2">
      <c r="A72" s="45"/>
      <c r="B72" s="15"/>
      <c r="C72" s="117" t="s">
        <v>52</v>
      </c>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66"/>
      <c r="AC72" s="45"/>
      <c r="AD72" s="37"/>
      <c r="AE72" s="37"/>
      <c r="AF72" s="37"/>
      <c r="AG72" s="37"/>
    </row>
    <row r="73" spans="1:261" s="36" customFormat="1" ht="40.5" customHeight="1" x14ac:dyDescent="0.2">
      <c r="A73" s="45"/>
      <c r="B73" s="15"/>
      <c r="C73" s="122" t="s">
        <v>53</v>
      </c>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67"/>
      <c r="AC73" s="45"/>
      <c r="AD73" s="37"/>
      <c r="AE73" s="37"/>
      <c r="AF73" s="37"/>
      <c r="AG73" s="37"/>
    </row>
    <row r="74" spans="1:261" s="36" customFormat="1" ht="5.25" customHeight="1" x14ac:dyDescent="0.2">
      <c r="A74" s="45"/>
      <c r="B74" s="15"/>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7"/>
      <c r="AC74" s="45"/>
      <c r="AD74" s="37"/>
      <c r="AE74" s="37"/>
      <c r="AF74" s="37"/>
      <c r="AG74" s="37"/>
    </row>
    <row r="75" spans="1:261" ht="5.25" customHeight="1" x14ac:dyDescent="0.2">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row>
    <row r="76" spans="1:261" s="4" customFormat="1" ht="18" hidden="1" customHeight="1" x14ac:dyDescent="0.2">
      <c r="C76" s="59" t="s">
        <v>21</v>
      </c>
      <c r="D76" s="120" t="s">
        <v>22</v>
      </c>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row>
    <row r="77" spans="1:261" ht="18" hidden="1" customHeight="1" x14ac:dyDescent="0.2">
      <c r="A77" s="2"/>
      <c r="B77" s="2"/>
      <c r="C77" s="2"/>
      <c r="L77" s="3"/>
      <c r="AA77" s="2"/>
      <c r="AB77" s="2"/>
      <c r="AC77" s="2"/>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c r="IW77" s="4"/>
      <c r="IX77" s="4"/>
      <c r="IY77" s="4"/>
      <c r="IZ77" s="4"/>
      <c r="JA77" s="4"/>
    </row>
    <row r="78" spans="1:261" ht="18" hidden="1" customHeight="1" x14ac:dyDescent="0.2">
      <c r="A78" s="2"/>
      <c r="B78" s="2"/>
      <c r="C78" s="2"/>
      <c r="J78" s="3"/>
      <c r="K78" s="3"/>
      <c r="L78" s="11"/>
      <c r="M78" s="3"/>
      <c r="N78" s="3"/>
      <c r="O78" s="3"/>
      <c r="P78" s="3"/>
      <c r="Q78" s="3"/>
      <c r="R78" s="3"/>
      <c r="S78" s="3"/>
      <c r="T78" s="3"/>
      <c r="U78" s="3"/>
      <c r="V78" s="3"/>
      <c r="W78" s="3"/>
      <c r="X78" s="3"/>
      <c r="Y78" s="3"/>
      <c r="Z78" s="3"/>
      <c r="AA78" s="3"/>
      <c r="AB78" s="3"/>
      <c r="AC78" s="2"/>
    </row>
    <row r="79" spans="1:261" ht="18" hidden="1" customHeight="1" x14ac:dyDescent="0.2">
      <c r="A79" s="5"/>
      <c r="B79" s="5"/>
      <c r="C79" s="2"/>
      <c r="J79" s="11"/>
      <c r="K79" s="11"/>
      <c r="L79" s="4"/>
      <c r="M79" s="11"/>
      <c r="N79" s="11"/>
      <c r="O79" s="11"/>
      <c r="P79" s="11"/>
      <c r="Q79" s="11"/>
      <c r="R79" s="11"/>
      <c r="S79" s="11"/>
      <c r="T79" s="11"/>
      <c r="U79" s="11"/>
      <c r="V79" s="11"/>
      <c r="W79" s="11"/>
      <c r="X79" s="11"/>
      <c r="Y79" s="11"/>
      <c r="Z79" s="11"/>
      <c r="AA79" s="11"/>
      <c r="AB79" s="11"/>
      <c r="AC79" s="5"/>
    </row>
    <row r="80" spans="1:261" ht="18" hidden="1" customHeight="1" x14ac:dyDescent="0.2">
      <c r="A80" s="5"/>
      <c r="B80" s="5"/>
      <c r="C80" s="5"/>
      <c r="D80" s="4"/>
      <c r="E80" s="4"/>
      <c r="F80" s="4"/>
      <c r="G80" s="4"/>
      <c r="H80" s="4"/>
      <c r="I80" s="4"/>
      <c r="J80" s="4"/>
      <c r="K80" s="4"/>
      <c r="L80" s="5"/>
      <c r="M80" s="4"/>
      <c r="N80" s="4"/>
      <c r="O80" s="4"/>
      <c r="P80" s="4"/>
      <c r="Q80" s="4"/>
      <c r="R80" s="4"/>
      <c r="S80" s="4"/>
      <c r="T80" s="4"/>
      <c r="U80" s="4"/>
      <c r="V80" s="4"/>
      <c r="W80" s="4"/>
      <c r="X80" s="4"/>
      <c r="Y80" s="4"/>
      <c r="Z80" s="4"/>
      <c r="AC80" s="5"/>
    </row>
    <row r="81" spans="1:29" ht="18" hidden="1" customHeight="1" x14ac:dyDescent="0.2">
      <c r="A81" s="5"/>
      <c r="B81" s="5"/>
      <c r="C81" s="5"/>
      <c r="D81" s="6"/>
      <c r="E81" s="6"/>
      <c r="F81" s="5"/>
      <c r="G81" s="5"/>
      <c r="H81" s="5"/>
      <c r="I81" s="5"/>
      <c r="J81" s="5"/>
      <c r="K81" s="5"/>
      <c r="L81" s="5"/>
      <c r="M81" s="5"/>
      <c r="N81" s="5"/>
      <c r="O81" s="5"/>
      <c r="P81" s="5"/>
      <c r="Q81" s="5"/>
      <c r="R81" s="5"/>
      <c r="S81" s="5"/>
      <c r="T81" s="5"/>
      <c r="U81" s="5"/>
      <c r="V81" s="5"/>
      <c r="W81" s="5"/>
      <c r="X81" s="5"/>
      <c r="Y81" s="5"/>
      <c r="Z81" s="5"/>
      <c r="AA81" s="5"/>
      <c r="AB81" s="5"/>
      <c r="AC81" s="5"/>
    </row>
    <row r="82" spans="1:29" ht="18" hidden="1" customHeight="1" x14ac:dyDescent="0.2">
      <c r="A82" s="5"/>
      <c r="B82" s="5"/>
      <c r="C82" s="5"/>
      <c r="D82" s="7"/>
      <c r="E82" s="7"/>
      <c r="F82" s="5"/>
      <c r="G82" s="5"/>
      <c r="H82" s="5"/>
      <c r="I82" s="5"/>
      <c r="J82" s="5"/>
      <c r="K82" s="5"/>
      <c r="L82" s="5"/>
      <c r="M82" s="5"/>
      <c r="N82" s="5"/>
      <c r="O82" s="5"/>
      <c r="P82" s="5"/>
      <c r="Q82" s="5"/>
      <c r="R82" s="5"/>
      <c r="S82" s="5"/>
      <c r="T82" s="5"/>
      <c r="U82" s="5"/>
      <c r="V82" s="5"/>
      <c r="W82" s="5"/>
      <c r="X82" s="5"/>
      <c r="Y82" s="5"/>
      <c r="Z82" s="5"/>
      <c r="AA82" s="5"/>
      <c r="AB82" s="5"/>
      <c r="AC82" s="5"/>
    </row>
    <row r="83" spans="1:29" ht="18" hidden="1" customHeight="1" x14ac:dyDescent="0.2">
      <c r="A83" s="5"/>
      <c r="B83" s="5"/>
      <c r="C83" s="5"/>
      <c r="D83" s="7"/>
      <c r="E83" s="7"/>
      <c r="F83" s="5"/>
      <c r="G83" s="5"/>
      <c r="H83" s="5"/>
      <c r="I83" s="5"/>
      <c r="J83" s="5"/>
      <c r="K83" s="5"/>
      <c r="L83" s="5"/>
      <c r="M83" s="5"/>
      <c r="N83" s="5"/>
      <c r="O83" s="5"/>
      <c r="P83" s="2"/>
      <c r="Q83" s="5"/>
      <c r="R83" s="5"/>
      <c r="S83" s="5"/>
      <c r="T83" s="5"/>
      <c r="U83" s="5"/>
      <c r="V83" s="5"/>
      <c r="W83" s="5"/>
      <c r="X83" s="5"/>
      <c r="Y83" s="5"/>
      <c r="Z83" s="5"/>
      <c r="AA83" s="5"/>
      <c r="AB83" s="5"/>
      <c r="AC83" s="5"/>
    </row>
    <row r="84" spans="1:29" ht="18" hidden="1" customHeight="1" x14ac:dyDescent="0.2">
      <c r="A84" s="2"/>
      <c r="B84" s="2"/>
      <c r="C84" s="5"/>
      <c r="D84" s="7"/>
      <c r="E84" s="7"/>
      <c r="F84" s="5"/>
      <c r="G84" s="5"/>
      <c r="H84" s="5"/>
      <c r="I84" s="5"/>
      <c r="J84" s="5"/>
      <c r="K84" s="5"/>
      <c r="L84" s="2"/>
      <c r="M84" s="5"/>
      <c r="N84" s="5"/>
      <c r="O84" s="5"/>
      <c r="P84" s="5"/>
      <c r="Q84" s="5"/>
      <c r="R84" s="5"/>
      <c r="S84" s="5"/>
      <c r="T84" s="5"/>
      <c r="U84" s="5"/>
      <c r="V84" s="5"/>
      <c r="W84" s="5"/>
      <c r="X84" s="5"/>
      <c r="Y84" s="5"/>
      <c r="Z84" s="5"/>
      <c r="AA84" s="5"/>
      <c r="AB84" s="5"/>
      <c r="AC84" s="2"/>
    </row>
    <row r="85" spans="1:29" ht="18" hidden="1" customHeight="1" x14ac:dyDescent="0.2">
      <c r="A85" s="2"/>
      <c r="B85" s="2"/>
      <c r="C85" s="2"/>
      <c r="D85" s="6"/>
      <c r="E85" s="6"/>
      <c r="F85" s="2"/>
      <c r="G85" s="2"/>
      <c r="H85" s="2"/>
      <c r="I85" s="2"/>
      <c r="J85" s="2"/>
      <c r="K85" s="2"/>
      <c r="L85" s="2"/>
      <c r="M85" s="2"/>
      <c r="N85" s="2"/>
      <c r="O85" s="2"/>
      <c r="P85" s="2"/>
      <c r="Q85" s="2"/>
      <c r="R85" s="2"/>
      <c r="S85" s="2"/>
      <c r="T85" s="2"/>
      <c r="U85" s="2"/>
      <c r="V85" s="2"/>
      <c r="W85" s="2"/>
      <c r="X85" s="2"/>
      <c r="Y85" s="2"/>
      <c r="Z85" s="2"/>
      <c r="AA85" s="2"/>
      <c r="AB85" s="2"/>
      <c r="AC85" s="2"/>
    </row>
    <row r="86" spans="1:29" ht="18" hidden="1" customHeight="1" x14ac:dyDescent="0.2">
      <c r="A86" s="2"/>
      <c r="B86" s="2"/>
      <c r="C86" s="2"/>
      <c r="D86" s="6"/>
      <c r="E86" s="6"/>
      <c r="F86" s="2"/>
      <c r="G86" s="2"/>
      <c r="H86" s="2"/>
      <c r="I86" s="2"/>
      <c r="J86" s="2"/>
      <c r="K86" s="2"/>
      <c r="L86" s="2"/>
      <c r="M86" s="2"/>
      <c r="N86" s="2"/>
      <c r="O86" s="2"/>
      <c r="P86" s="2"/>
      <c r="Q86" s="2"/>
      <c r="R86" s="2"/>
      <c r="S86" s="2"/>
      <c r="T86" s="2"/>
      <c r="U86" s="2"/>
      <c r="V86" s="2"/>
      <c r="W86" s="2"/>
      <c r="X86" s="2"/>
      <c r="Y86" s="2"/>
      <c r="Z86" s="2"/>
      <c r="AA86" s="2"/>
      <c r="AB86" s="2"/>
      <c r="AC86" s="2"/>
    </row>
    <row r="87" spans="1:29" ht="18" hidden="1" customHeight="1" x14ac:dyDescent="0.2">
      <c r="A87" s="2"/>
      <c r="B87" s="2"/>
      <c r="C87" s="2"/>
      <c r="D87" s="6"/>
      <c r="E87" s="6"/>
      <c r="F87" s="2"/>
      <c r="G87" s="2"/>
      <c r="H87" s="2"/>
      <c r="I87" s="2"/>
      <c r="J87" s="2"/>
      <c r="K87" s="2"/>
      <c r="L87" s="2"/>
      <c r="M87" s="2"/>
      <c r="N87" s="2"/>
      <c r="O87" s="2"/>
      <c r="P87" s="2"/>
      <c r="Q87" s="2"/>
      <c r="R87" s="2"/>
      <c r="S87" s="2"/>
      <c r="T87" s="2"/>
      <c r="U87" s="2"/>
      <c r="V87" s="2"/>
      <c r="W87" s="2"/>
      <c r="X87" s="2"/>
      <c r="Y87" s="2"/>
      <c r="Z87" s="2"/>
      <c r="AA87" s="2"/>
      <c r="AB87" s="2"/>
      <c r="AC87" s="2"/>
    </row>
    <row r="88" spans="1:29" ht="18" hidden="1" customHeight="1" x14ac:dyDescent="0.2">
      <c r="A88" s="2"/>
      <c r="B88" s="2"/>
      <c r="C88" s="2"/>
      <c r="D88" s="6"/>
      <c r="E88" s="6"/>
      <c r="F88" s="2"/>
      <c r="G88" s="2"/>
      <c r="H88" s="2"/>
      <c r="I88" s="2"/>
      <c r="J88" s="2"/>
      <c r="K88" s="2"/>
      <c r="L88" s="2"/>
      <c r="M88" s="2"/>
      <c r="N88" s="2"/>
      <c r="O88" s="2"/>
      <c r="P88" s="2"/>
      <c r="Q88" s="2"/>
      <c r="R88" s="2"/>
      <c r="S88" s="2"/>
      <c r="T88" s="2"/>
      <c r="U88" s="2"/>
      <c r="V88" s="2"/>
      <c r="W88" s="2"/>
      <c r="X88" s="2"/>
      <c r="Y88" s="2"/>
      <c r="Z88" s="2"/>
      <c r="AA88" s="2"/>
      <c r="AB88" s="2"/>
      <c r="AC88" s="2"/>
    </row>
    <row r="89" spans="1:29" ht="18" hidden="1" customHeight="1" x14ac:dyDescent="0.2">
      <c r="A89" s="2"/>
      <c r="B89" s="2"/>
      <c r="C89" s="2"/>
      <c r="D89" s="6"/>
      <c r="E89" s="6"/>
      <c r="F89" s="2"/>
      <c r="G89" s="2"/>
      <c r="H89" s="2"/>
      <c r="I89" s="2"/>
      <c r="J89" s="2"/>
      <c r="K89" s="2"/>
      <c r="L89" s="2"/>
      <c r="M89" s="2"/>
      <c r="N89" s="2"/>
      <c r="O89" s="2"/>
      <c r="P89" s="2"/>
      <c r="Q89" s="2"/>
      <c r="R89" s="2"/>
      <c r="S89" s="2"/>
      <c r="T89" s="2"/>
      <c r="U89" s="2"/>
      <c r="V89" s="2"/>
      <c r="W89" s="2"/>
      <c r="X89" s="2"/>
      <c r="Y89" s="2"/>
      <c r="Z89" s="2"/>
      <c r="AA89" s="2"/>
      <c r="AB89" s="2"/>
      <c r="AC89" s="2"/>
    </row>
    <row r="90" spans="1:29" ht="18" hidden="1" customHeight="1" x14ac:dyDescent="0.2">
      <c r="A90" s="2"/>
      <c r="B90" s="2"/>
      <c r="C90" s="2"/>
      <c r="D90" s="8"/>
      <c r="E90" s="8"/>
      <c r="F90" s="2"/>
      <c r="G90" s="2"/>
      <c r="H90" s="2"/>
      <c r="I90" s="2"/>
      <c r="J90" s="2"/>
      <c r="K90" s="2"/>
      <c r="L90" s="2"/>
      <c r="M90" s="2"/>
      <c r="N90" s="2"/>
      <c r="O90" s="2"/>
      <c r="P90" s="2"/>
      <c r="Q90" s="2"/>
      <c r="R90" s="2"/>
      <c r="S90" s="2"/>
      <c r="T90" s="2"/>
      <c r="U90" s="2"/>
      <c r="V90" s="2"/>
      <c r="W90" s="2"/>
      <c r="X90" s="2"/>
      <c r="Y90" s="2"/>
      <c r="Z90" s="2"/>
      <c r="AA90" s="2"/>
      <c r="AB90" s="2"/>
      <c r="AC90" s="2"/>
    </row>
    <row r="91" spans="1:29" ht="18" hidden="1" customHeight="1" x14ac:dyDescent="0.2">
      <c r="A91" s="2"/>
      <c r="B91" s="2"/>
      <c r="C91" s="5"/>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ht="18" hidden="1" customHeight="1" x14ac:dyDescent="0.2">
      <c r="A92" s="2"/>
      <c r="B92" s="2"/>
      <c r="C92" s="5"/>
      <c r="D92" s="2"/>
      <c r="E92" s="2"/>
      <c r="F92" s="2"/>
      <c r="G92" s="2"/>
      <c r="H92" s="2"/>
      <c r="I92" s="2"/>
      <c r="J92" s="2"/>
      <c r="K92" s="2"/>
      <c r="L92" s="2"/>
      <c r="M92" s="2"/>
      <c r="N92" s="2"/>
      <c r="O92" s="2"/>
      <c r="P92" s="2"/>
      <c r="Q92" s="8"/>
      <c r="R92" s="8"/>
      <c r="S92" s="8"/>
      <c r="T92" s="8"/>
      <c r="U92" s="8"/>
      <c r="V92" s="8"/>
      <c r="W92" s="8"/>
      <c r="X92" s="8"/>
      <c r="Y92" s="2"/>
      <c r="Z92" s="2"/>
      <c r="AA92" s="2"/>
      <c r="AB92" s="2"/>
      <c r="AC92" s="2"/>
    </row>
    <row r="93" spans="1:29" ht="18" hidden="1" customHeight="1" x14ac:dyDescent="0.2">
      <c r="A93" s="2"/>
      <c r="B93" s="2"/>
      <c r="C93" s="5"/>
      <c r="D93" s="2"/>
      <c r="E93" s="2"/>
      <c r="F93" s="2"/>
      <c r="G93" s="2"/>
      <c r="H93" s="2"/>
      <c r="I93" s="2"/>
      <c r="J93" s="2"/>
      <c r="K93" s="2"/>
      <c r="L93" s="2"/>
      <c r="M93" s="2"/>
      <c r="N93" s="2"/>
      <c r="O93" s="2"/>
      <c r="P93" s="2"/>
      <c r="Q93" s="8"/>
      <c r="R93" s="8"/>
      <c r="S93" s="8"/>
      <c r="T93" s="8"/>
      <c r="U93" s="8"/>
      <c r="V93" s="8"/>
      <c r="W93" s="8"/>
      <c r="X93" s="8"/>
      <c r="Y93" s="2"/>
      <c r="Z93" s="2"/>
      <c r="AA93" s="2"/>
      <c r="AB93" s="2"/>
      <c r="AC93" s="2"/>
    </row>
    <row r="94" spans="1:29" ht="18" hidden="1" customHeight="1" x14ac:dyDescent="0.2">
      <c r="A94" s="2"/>
      <c r="B94" s="2"/>
      <c r="C94" s="5"/>
      <c r="D94" s="2"/>
      <c r="E94" s="2"/>
      <c r="F94" s="2"/>
      <c r="G94" s="2"/>
      <c r="H94" s="2"/>
      <c r="I94" s="2"/>
      <c r="J94" s="2"/>
      <c r="K94" s="2"/>
      <c r="L94" s="2"/>
      <c r="M94" s="2"/>
      <c r="N94" s="2"/>
      <c r="O94" s="2"/>
      <c r="P94" s="2"/>
      <c r="Q94" s="8"/>
      <c r="R94" s="8"/>
      <c r="S94" s="8"/>
      <c r="T94" s="8"/>
      <c r="U94" s="8"/>
      <c r="V94" s="8"/>
      <c r="W94" s="8"/>
      <c r="X94" s="8"/>
      <c r="Y94" s="2"/>
      <c r="Z94" s="2"/>
      <c r="AA94" s="2"/>
      <c r="AB94" s="2"/>
      <c r="AC94" s="2"/>
    </row>
    <row r="95" spans="1:29" ht="18" hidden="1" customHeight="1" x14ac:dyDescent="0.2">
      <c r="A95" s="2"/>
      <c r="B95" s="2"/>
      <c r="C95" s="5"/>
      <c r="D95" s="2"/>
      <c r="E95" s="2"/>
      <c r="F95" s="2"/>
      <c r="G95" s="2"/>
      <c r="H95" s="2"/>
      <c r="I95" s="2"/>
      <c r="J95" s="2"/>
      <c r="K95" s="2"/>
      <c r="L95" s="2"/>
      <c r="M95" s="2"/>
      <c r="N95" s="2"/>
      <c r="O95" s="2"/>
      <c r="P95" s="2"/>
      <c r="Q95" s="8"/>
      <c r="R95" s="8"/>
      <c r="S95" s="8"/>
      <c r="T95" s="8"/>
      <c r="U95" s="8"/>
      <c r="V95" s="8"/>
      <c r="W95" s="8"/>
      <c r="X95" s="8"/>
      <c r="Y95" s="2"/>
      <c r="Z95" s="2"/>
      <c r="AA95" s="2"/>
      <c r="AB95" s="2"/>
      <c r="AC95" s="2"/>
    </row>
    <row r="96" spans="1:29" ht="18" hidden="1" customHeight="1" x14ac:dyDescent="0.2">
      <c r="A96" s="2"/>
      <c r="B96" s="2"/>
      <c r="C96" s="5"/>
      <c r="D96" s="2"/>
      <c r="E96" s="2"/>
      <c r="F96" s="2"/>
      <c r="G96" s="2"/>
      <c r="H96" s="2"/>
      <c r="I96" s="2"/>
      <c r="J96" s="2"/>
      <c r="K96" s="2"/>
      <c r="L96" s="2"/>
      <c r="M96" s="2"/>
      <c r="N96" s="2"/>
      <c r="O96" s="2"/>
      <c r="P96" s="2"/>
      <c r="Q96" s="8"/>
      <c r="R96" s="8"/>
      <c r="S96" s="8"/>
      <c r="T96" s="8"/>
      <c r="U96" s="8"/>
      <c r="V96" s="8"/>
      <c r="W96" s="8"/>
      <c r="X96" s="8"/>
      <c r="Y96" s="2"/>
      <c r="Z96" s="2"/>
      <c r="AA96" s="2"/>
      <c r="AB96" s="2"/>
      <c r="AC96" s="2"/>
    </row>
    <row r="97" spans="1:29" ht="18" hidden="1"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ht="18" hidden="1" customHeight="1" x14ac:dyDescent="0.2">
      <c r="A98" s="2"/>
      <c r="B98" s="2"/>
      <c r="C98" s="2"/>
      <c r="D98" s="2"/>
      <c r="E98" s="2"/>
      <c r="F98" s="2"/>
      <c r="G98" s="2"/>
      <c r="H98" s="2"/>
      <c r="I98" s="2"/>
      <c r="J98" s="2"/>
      <c r="K98" s="2"/>
      <c r="L98" s="9"/>
      <c r="M98" s="2"/>
      <c r="N98" s="2"/>
      <c r="O98" s="2"/>
      <c r="P98" s="2"/>
      <c r="Q98" s="2"/>
      <c r="R98" s="2"/>
      <c r="S98" s="2"/>
      <c r="T98" s="2"/>
      <c r="U98" s="2"/>
      <c r="V98" s="2"/>
      <c r="W98" s="2"/>
      <c r="X98" s="2"/>
      <c r="Y98" s="2"/>
      <c r="Z98" s="2"/>
      <c r="AA98" s="2"/>
      <c r="AB98" s="2"/>
      <c r="AC98" s="2"/>
    </row>
    <row r="99" spans="1:29" ht="18" hidden="1" customHeight="1" x14ac:dyDescent="0.2">
      <c r="A99" s="2"/>
      <c r="B99" s="2"/>
      <c r="C99" s="2"/>
      <c r="D99" s="9"/>
      <c r="E99" s="9"/>
      <c r="F99" s="9"/>
      <c r="G99" s="9"/>
      <c r="H99" s="9"/>
      <c r="I99" s="9"/>
      <c r="J99" s="9"/>
      <c r="K99" s="9"/>
      <c r="L99" s="2"/>
      <c r="M99" s="9"/>
      <c r="N99" s="9"/>
      <c r="O99" s="9"/>
      <c r="P99" s="9"/>
      <c r="Q99" s="9"/>
      <c r="R99" s="9"/>
      <c r="S99" s="9"/>
      <c r="T99" s="9"/>
      <c r="U99" s="9"/>
      <c r="V99" s="9"/>
      <c r="W99" s="9"/>
      <c r="X99" s="9"/>
      <c r="Y99" s="9"/>
      <c r="Z99" s="9"/>
      <c r="AA99" s="2"/>
      <c r="AB99" s="2"/>
      <c r="AC99" s="2"/>
    </row>
    <row r="100" spans="1:29" ht="18" hidden="1"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ht="18" hidden="1"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ht="18" hidden="1"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ht="18" hidden="1"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ht="18" hidden="1"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ht="18" hidden="1"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ht="18" hidden="1"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ht="18" hidden="1"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ht="18" hidden="1"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ht="18" hidden="1"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ht="18" hidden="1" customHeight="1" x14ac:dyDescent="0.2">
      <c r="A110" s="2"/>
      <c r="B110" s="2"/>
      <c r="C110" s="2"/>
      <c r="D110" s="2"/>
      <c r="E110" s="2"/>
      <c r="F110" s="2"/>
      <c r="G110" s="2"/>
      <c r="H110" s="2"/>
      <c r="I110" s="2"/>
      <c r="J110" s="10"/>
      <c r="K110" s="2"/>
      <c r="L110" s="2"/>
      <c r="M110" s="2"/>
      <c r="N110" s="2"/>
      <c r="O110" s="2"/>
      <c r="P110" s="2"/>
      <c r="Q110" s="2"/>
      <c r="R110" s="2"/>
      <c r="S110" s="2"/>
      <c r="T110" s="2"/>
      <c r="U110" s="2"/>
      <c r="V110" s="2"/>
      <c r="W110" s="2"/>
      <c r="X110" s="2"/>
      <c r="Y110" s="2"/>
      <c r="Z110" s="2"/>
      <c r="AA110" s="2"/>
      <c r="AB110" s="2"/>
      <c r="AC110" s="2"/>
    </row>
    <row r="111" spans="1:29" ht="18" hidden="1" customHeight="1" x14ac:dyDescent="0.2">
      <c r="A111" s="2"/>
      <c r="B111" s="2"/>
      <c r="C111" s="2"/>
      <c r="D111" s="2"/>
      <c r="E111" s="2"/>
      <c r="F111" s="2"/>
      <c r="G111" s="2"/>
      <c r="H111" s="2"/>
      <c r="I111" s="2"/>
      <c r="J111" s="10"/>
      <c r="K111" s="2"/>
      <c r="L111" s="2"/>
      <c r="M111" s="2"/>
      <c r="N111" s="2"/>
      <c r="O111" s="2"/>
      <c r="P111" s="2"/>
      <c r="Q111" s="2"/>
      <c r="R111" s="2"/>
      <c r="S111" s="2"/>
      <c r="T111" s="2"/>
      <c r="U111" s="2"/>
      <c r="V111" s="2"/>
      <c r="W111" s="2"/>
      <c r="X111" s="2"/>
      <c r="Y111" s="2"/>
      <c r="Z111" s="2"/>
      <c r="AA111" s="2"/>
      <c r="AB111" s="2"/>
      <c r="AC111" s="2"/>
    </row>
    <row r="112" spans="1:29" ht="18" hidden="1"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3:28" ht="18" hidden="1" customHeight="1" x14ac:dyDescent="0.2">
      <c r="C113" s="2"/>
      <c r="D113" s="2"/>
      <c r="E113" s="2"/>
      <c r="F113" s="2"/>
      <c r="G113" s="2"/>
      <c r="H113" s="2"/>
      <c r="I113" s="2"/>
      <c r="J113" s="2"/>
      <c r="K113" s="2"/>
      <c r="M113" s="2"/>
      <c r="N113" s="2"/>
      <c r="O113" s="2"/>
      <c r="P113" s="2"/>
      <c r="Q113" s="2"/>
      <c r="R113" s="2"/>
      <c r="S113" s="2"/>
      <c r="T113" s="2"/>
      <c r="U113" s="2"/>
      <c r="V113" s="2"/>
      <c r="W113" s="2"/>
      <c r="X113" s="2"/>
      <c r="Y113" s="2"/>
      <c r="Z113" s="2"/>
      <c r="AA113" s="2"/>
      <c r="AB113" s="2"/>
    </row>
    <row r="114" spans="3:28" ht="18" hidden="1" customHeight="1" x14ac:dyDescent="0.2"/>
    <row r="115" spans="3:28" ht="18" hidden="1" customHeight="1" x14ac:dyDescent="0.2"/>
    <row r="116" spans="3:28" ht="18" hidden="1" customHeight="1" x14ac:dyDescent="0.2"/>
    <row r="117" spans="3:28" ht="18" hidden="1" customHeight="1" x14ac:dyDescent="0.2"/>
    <row r="118" spans="3:28" ht="18" hidden="1" customHeight="1" x14ac:dyDescent="0.2"/>
    <row r="119" spans="3:28" ht="18" hidden="1" customHeight="1" x14ac:dyDescent="0.2"/>
    <row r="120" spans="3:28" ht="18" hidden="1" customHeight="1" x14ac:dyDescent="0.2"/>
    <row r="121" spans="3:28" ht="18" hidden="1" customHeight="1" x14ac:dyDescent="0.2"/>
    <row r="122" spans="3:28" ht="18" hidden="1" customHeight="1" x14ac:dyDescent="0.2"/>
    <row r="123" spans="3:28" ht="18" hidden="1" customHeight="1" x14ac:dyDescent="0.2"/>
    <row r="124" spans="3:28" ht="18" hidden="1" customHeight="1" x14ac:dyDescent="0.2"/>
    <row r="125" spans="3:28" ht="18" hidden="1" customHeight="1" x14ac:dyDescent="0.2"/>
    <row r="126" spans="3:28" ht="18" hidden="1" customHeight="1" x14ac:dyDescent="0.2"/>
    <row r="127" spans="3:28" ht="18" hidden="1" customHeight="1" x14ac:dyDescent="0.2"/>
    <row r="128" spans="3:28" ht="18" hidden="1" customHeight="1" x14ac:dyDescent="0.2"/>
    <row r="129" ht="18" hidden="1" customHeight="1" x14ac:dyDescent="0.2"/>
    <row r="130" ht="18" hidden="1" customHeight="1" x14ac:dyDescent="0.2"/>
    <row r="131" ht="18" hidden="1" customHeight="1" x14ac:dyDescent="0.2"/>
    <row r="132" ht="18" hidden="1" customHeight="1" x14ac:dyDescent="0.2"/>
    <row r="133" ht="18" hidden="1" customHeight="1" x14ac:dyDescent="0.2"/>
    <row r="134" ht="18" hidden="1" customHeight="1" x14ac:dyDescent="0.2"/>
    <row r="135" ht="18" hidden="1" customHeight="1" x14ac:dyDescent="0.2"/>
    <row r="136" ht="18" hidden="1" customHeight="1" x14ac:dyDescent="0.2"/>
    <row r="137" ht="18" hidden="1" customHeight="1" x14ac:dyDescent="0.2"/>
    <row r="138" ht="18" hidden="1" customHeight="1" x14ac:dyDescent="0.2"/>
    <row r="139" ht="18" hidden="1" customHeight="1" x14ac:dyDescent="0.2"/>
    <row r="140" ht="18" hidden="1" customHeight="1" x14ac:dyDescent="0.2"/>
    <row r="141" ht="18" hidden="1" customHeight="1" x14ac:dyDescent="0.2"/>
    <row r="142" ht="18" hidden="1" customHeight="1" x14ac:dyDescent="0.2"/>
    <row r="143" ht="18" hidden="1" customHeight="1" x14ac:dyDescent="0.2"/>
    <row r="144" ht="18" hidden="1" customHeight="1" x14ac:dyDescent="0.2"/>
    <row r="145" x14ac:dyDescent="0.2"/>
    <row r="146" x14ac:dyDescent="0.2"/>
  </sheetData>
  <sheetProtection algorithmName="SHA-512" hashValue="d+5WkD5yx/gkGRVTQ9ljvjWkIT/z/qHIJ219aQpRuhYE3Mgy/wSzUqWJKUcUApVEy8iXyjmYb3E79AWEqJJJCA==" saltValue="8jg+Ph1O6tEUJFwr4AZJKg==" spinCount="100000" sheet="1" objects="1" scenarios="1"/>
  <mergeCells count="209">
    <mergeCell ref="Y3:AA3"/>
    <mergeCell ref="V9:W9"/>
    <mergeCell ref="C12:AA12"/>
    <mergeCell ref="C20:AA20"/>
    <mergeCell ref="C28:AA28"/>
    <mergeCell ref="C13:I13"/>
    <mergeCell ref="J13:AA13"/>
    <mergeCell ref="C14:I14"/>
    <mergeCell ref="J14:AA14"/>
    <mergeCell ref="C22:I22"/>
    <mergeCell ref="C24:I24"/>
    <mergeCell ref="C26:I26"/>
    <mergeCell ref="U22:AA22"/>
    <mergeCell ref="U24:AA24"/>
    <mergeCell ref="U26:AA26"/>
    <mergeCell ref="Z4:AB4"/>
    <mergeCell ref="Y5:AB5"/>
    <mergeCell ref="W17:AA17"/>
    <mergeCell ref="R17:V17"/>
    <mergeCell ref="W18:AA18"/>
    <mergeCell ref="R18:V18"/>
    <mergeCell ref="B6:AB6"/>
    <mergeCell ref="B7:AB7"/>
    <mergeCell ref="B8:AB8"/>
    <mergeCell ref="C30:D30"/>
    <mergeCell ref="E30:K30"/>
    <mergeCell ref="L30:O30"/>
    <mergeCell ref="P30:R30"/>
    <mergeCell ref="W30:AA30"/>
    <mergeCell ref="J22:K22"/>
    <mergeCell ref="J24:K24"/>
    <mergeCell ref="J26:K26"/>
    <mergeCell ref="M22:R22"/>
    <mergeCell ref="W32:AA32"/>
    <mergeCell ref="W33:AA33"/>
    <mergeCell ref="W34:AA34"/>
    <mergeCell ref="W35:AA35"/>
    <mergeCell ref="P32:R32"/>
    <mergeCell ref="S32:V32"/>
    <mergeCell ref="P31:R31"/>
    <mergeCell ref="S31:V31"/>
    <mergeCell ref="W31:AA31"/>
    <mergeCell ref="E36:K36"/>
    <mergeCell ref="E37:K37"/>
    <mergeCell ref="E38:K38"/>
    <mergeCell ref="C33:D33"/>
    <mergeCell ref="C35:D35"/>
    <mergeCell ref="C37:D37"/>
    <mergeCell ref="C38:D38"/>
    <mergeCell ref="P34:R34"/>
    <mergeCell ref="P35:R35"/>
    <mergeCell ref="C45:D45"/>
    <mergeCell ref="C53:D53"/>
    <mergeCell ref="C34:D34"/>
    <mergeCell ref="W56:AA56"/>
    <mergeCell ref="P50:R50"/>
    <mergeCell ref="P51:R51"/>
    <mergeCell ref="P49:R49"/>
    <mergeCell ref="S39:V39"/>
    <mergeCell ref="S40:V40"/>
    <mergeCell ref="S41:V41"/>
    <mergeCell ref="S42:V42"/>
    <mergeCell ref="S43:V43"/>
    <mergeCell ref="S44:V44"/>
    <mergeCell ref="S45:V45"/>
    <mergeCell ref="S48:V48"/>
    <mergeCell ref="E47:K47"/>
    <mergeCell ref="L46:O46"/>
    <mergeCell ref="L47:O47"/>
    <mergeCell ref="C55:D55"/>
    <mergeCell ref="C56:D56"/>
    <mergeCell ref="E34:K34"/>
    <mergeCell ref="E35:K35"/>
    <mergeCell ref="E49:K49"/>
    <mergeCell ref="E40:K40"/>
    <mergeCell ref="D76:AB76"/>
    <mergeCell ref="W49:AA49"/>
    <mergeCell ref="C49:D49"/>
    <mergeCell ref="C50:D50"/>
    <mergeCell ref="C51:D51"/>
    <mergeCell ref="C69:AA69"/>
    <mergeCell ref="C70:AA70"/>
    <mergeCell ref="C71:AA71"/>
    <mergeCell ref="C73:AA73"/>
    <mergeCell ref="L55:O55"/>
    <mergeCell ref="L56:O56"/>
    <mergeCell ref="E53:K53"/>
    <mergeCell ref="C52:D52"/>
    <mergeCell ref="S50:V50"/>
    <mergeCell ref="S51:V51"/>
    <mergeCell ref="S52:V52"/>
    <mergeCell ref="S53:V53"/>
    <mergeCell ref="S55:V55"/>
    <mergeCell ref="L52:O52"/>
    <mergeCell ref="L53:O53"/>
    <mergeCell ref="L50:O50"/>
    <mergeCell ref="L51:O51"/>
    <mergeCell ref="S49:V49"/>
    <mergeCell ref="E50:K50"/>
    <mergeCell ref="C72:AA72"/>
    <mergeCell ref="P46:R46"/>
    <mergeCell ref="P47:R47"/>
    <mergeCell ref="W50:AA50"/>
    <mergeCell ref="W51:AA51"/>
    <mergeCell ref="S56:V56"/>
    <mergeCell ref="P48:R48"/>
    <mergeCell ref="L48:O48"/>
    <mergeCell ref="S47:V47"/>
    <mergeCell ref="E48:K48"/>
    <mergeCell ref="E51:K51"/>
    <mergeCell ref="E52:K52"/>
    <mergeCell ref="E54:K54"/>
    <mergeCell ref="E56:K56"/>
    <mergeCell ref="C46:D46"/>
    <mergeCell ref="C47:D47"/>
    <mergeCell ref="G65:N65"/>
    <mergeCell ref="G66:N66"/>
    <mergeCell ref="C54:D54"/>
    <mergeCell ref="E55:K55"/>
    <mergeCell ref="L54:O54"/>
    <mergeCell ref="P54:R54"/>
    <mergeCell ref="S54:V54"/>
    <mergeCell ref="W54:AA54"/>
    <mergeCell ref="P41:R41"/>
    <mergeCell ref="P42:R42"/>
    <mergeCell ref="P43:R43"/>
    <mergeCell ref="P44:R44"/>
    <mergeCell ref="W44:AA44"/>
    <mergeCell ref="W45:AA45"/>
    <mergeCell ref="W46:AA46"/>
    <mergeCell ref="W47:AA47"/>
    <mergeCell ref="E44:K44"/>
    <mergeCell ref="P45:R45"/>
    <mergeCell ref="E46:K46"/>
    <mergeCell ref="E41:K41"/>
    <mergeCell ref="E42:K42"/>
    <mergeCell ref="E43:K43"/>
    <mergeCell ref="C48:D48"/>
    <mergeCell ref="C68:E68"/>
    <mergeCell ref="P66:Z66"/>
    <mergeCell ref="W52:AA52"/>
    <mergeCell ref="W53:AA53"/>
    <mergeCell ref="W55:AA55"/>
    <mergeCell ref="C39:D39"/>
    <mergeCell ref="C40:D40"/>
    <mergeCell ref="C41:D41"/>
    <mergeCell ref="C42:D42"/>
    <mergeCell ref="C43:D43"/>
    <mergeCell ref="C44:D44"/>
    <mergeCell ref="P52:R52"/>
    <mergeCell ref="P53:R53"/>
    <mergeCell ref="P55:R55"/>
    <mergeCell ref="P56:R56"/>
    <mergeCell ref="L49:O49"/>
    <mergeCell ref="W48:AA48"/>
    <mergeCell ref="W40:AA40"/>
    <mergeCell ref="W41:AA41"/>
    <mergeCell ref="W42:AA42"/>
    <mergeCell ref="W43:AA43"/>
    <mergeCell ref="S46:V46"/>
    <mergeCell ref="P39:R39"/>
    <mergeCell ref="P40:R40"/>
    <mergeCell ref="W36:AA36"/>
    <mergeCell ref="W37:AA37"/>
    <mergeCell ref="W38:AA38"/>
    <mergeCell ref="C15:I15"/>
    <mergeCell ref="C16:I16"/>
    <mergeCell ref="J15:P15"/>
    <mergeCell ref="J16:P16"/>
    <mergeCell ref="Q15:AA15"/>
    <mergeCell ref="Q16:AA16"/>
    <mergeCell ref="M24:R24"/>
    <mergeCell ref="M26:R26"/>
    <mergeCell ref="S30:V30"/>
    <mergeCell ref="P36:R36"/>
    <mergeCell ref="P37:R37"/>
    <mergeCell ref="P38:R38"/>
    <mergeCell ref="C32:D32"/>
    <mergeCell ref="E31:K31"/>
    <mergeCell ref="E33:K33"/>
    <mergeCell ref="C36:D36"/>
    <mergeCell ref="P33:R33"/>
    <mergeCell ref="C18:Q18"/>
    <mergeCell ref="C17:Q17"/>
    <mergeCell ref="E39:K39"/>
    <mergeCell ref="C31:D31"/>
    <mergeCell ref="L31:O31"/>
    <mergeCell ref="R58:X65"/>
    <mergeCell ref="S33:V33"/>
    <mergeCell ref="S34:V34"/>
    <mergeCell ref="S35:V35"/>
    <mergeCell ref="S36:V36"/>
    <mergeCell ref="L32:O32"/>
    <mergeCell ref="L33:O33"/>
    <mergeCell ref="L34:O34"/>
    <mergeCell ref="L35:O35"/>
    <mergeCell ref="L41:O41"/>
    <mergeCell ref="L42:O42"/>
    <mergeCell ref="L43:O43"/>
    <mergeCell ref="L44:O44"/>
    <mergeCell ref="L45:O45"/>
    <mergeCell ref="L38:O38"/>
    <mergeCell ref="L39:O39"/>
    <mergeCell ref="L40:O40"/>
    <mergeCell ref="L36:O36"/>
    <mergeCell ref="L37:O37"/>
    <mergeCell ref="S37:V37"/>
    <mergeCell ref="S38:V38"/>
    <mergeCell ref="W39:AA39"/>
  </mergeCells>
  <phoneticPr fontId="38" type="noConversion"/>
  <conditionalFormatting sqref="U22:AA22">
    <cfRule type="expression" dxfId="0" priority="4">
      <formula>+$U$22&lt;$U$24</formula>
    </cfRule>
  </conditionalFormatting>
  <dataValidations xWindow="193" yWindow="393" count="19">
    <dataValidation allowBlank="1" showInputMessage="1" showErrorMessage="1" promptTitle="Razón Social" prompt="Colocar el solicitante del beneficio de la exclusión de Activos, asignado al RNC." sqref="J14:AA14" xr:uid="{62DD9E31-1864-46C9-8E21-4DBD1F92BF1C}"/>
    <dataValidation allowBlank="1" showInputMessage="1" showErrorMessage="1" prompt="RNC de la Razón Social" sqref="J14:P14" xr:uid="{310CAA02-616B-41D9-9B50-1586B2D8A656}"/>
    <dataValidation allowBlank="1" showInputMessage="1" promptTitle="Año:" prompt="La fecha será autocompletada con el año actual." sqref="Z9" xr:uid="{0811102C-9F2A-4C78-AE16-8580D1000F2D}"/>
    <dataValidation allowBlank="1" showInputMessage="1" showErrorMessage="1" promptTitle="RNC" prompt="Colocar RNC de la constructora o inmobiliaria." sqref="C14:I14" xr:uid="{5E62DD72-1032-4ECD-9473-4D3BDA97CAC3}"/>
    <dataValidation allowBlank="1" showInputMessage="1" showErrorMessage="1" promptTitle="Teléfono:" prompt="Colocar teléfono de contacto de la Razón Social o representante." sqref="C16:I16" xr:uid="{C577CB70-4F02-420D-8441-22C843D58178}"/>
    <dataValidation allowBlank="1" showInputMessage="1" showErrorMessage="1" promptTitle="Celular:" prompt="Colocar teléfono móvil de contacto del representante." sqref="J16:P16" xr:uid="{6B0D9855-D54C-42BB-8981-9B01999C1F61}"/>
    <dataValidation allowBlank="1" showInputMessage="1" showErrorMessage="1" promptTitle="Correo electrónico:" prompt="Colocar correo electrónico de la empresa o representante." sqref="Q16:AA16" xr:uid="{7D970E3D-E904-44FE-AF0D-E3838F8B77E5}"/>
    <dataValidation allowBlank="1" showInputMessage="1" promptTitle="Día:" prompt="La fecha será autocompletada con el día actual." sqref="X9" xr:uid="{5EF6731E-D1DA-4E2E-8CE9-61ED6D409E33}"/>
    <dataValidation allowBlank="1" showInputMessage="1" promptTitle="Mes:" prompt="La fecha será autocompletada con el mes actual." sqref="Y9" xr:uid="{3E401B35-DDD9-40FB-8593-FDB380597816}"/>
    <dataValidation allowBlank="1" showInputMessage="1" showErrorMessage="1" promptTitle="Tiempo de ejecución restante:" prompt="El valor se calcula automáticamente a partir de la diferencia entre el tiempo de ejecución indicado y el tiempo real." sqref="J26:K26" xr:uid="{8ED050F0-20A9-45E8-9915-9F637138DFB5}"/>
    <dataValidation allowBlank="1" showInputMessage="1" showErrorMessage="1" promptTitle="Monto por ejecutar:" prompt="El valor se calcula automáticamente a partir de la diferencia entre el valor estimado y el valor real." sqref="U26:AA26" xr:uid="{BC007AA4-4F50-47A1-BFA2-17E78489DE89}"/>
    <dataValidation type="whole" allowBlank="1" showInputMessage="1" showErrorMessage="1" errorTitle="Período Invalido" error="El año no puede ser inferior a tres periodos fiscales contados a partir del año en curso." promptTitle="Año fiscal solicitado:" prompt="Ingresar el año fiscal para el cual se solicita la exclusión temporal del Impuesto Sobre los Activos (ISA)." sqref="W18" xr:uid="{87A89602-B86D-45B6-B617-B645B9E1CBA2}">
      <formula1>YEAR(TODAY())-3</formula1>
      <formula2>YEAR(TODAY())</formula2>
    </dataValidation>
    <dataValidation allowBlank="1" showInputMessage="1" showErrorMessage="1" promptTitle="Nombre del proyecto:" prompt="Indique el nombre del proyecto, previamente registrado en la Dirección General de Impuestos Internos (DGII). Cada proyecto inmobiliario requerirá el completado de un formulario." sqref="C18:Q18" xr:uid="{0E519851-7C27-4BD8-838C-F9110037479F}"/>
    <dataValidation type="decimal" allowBlank="1" showInputMessage="1" showErrorMessage="1" promptTitle="Balance inicial:" prompt="Recursos con lo que se inicia el ejercicio económico.  Puede venir del valor final del año anterior si no es un proyecto nuevo, de lo contrario puede ser cero(0)." sqref="L31:O56" xr:uid="{95037276-AC2B-4287-84A2-2046D40E3F3A}">
      <formula1>0</formula1>
      <formula2>999999999999.99</formula2>
    </dataValidation>
    <dataValidation type="decimal" allowBlank="1" showInputMessage="1" showErrorMessage="1" promptTitle="Débitos:" prompt="Los montos incorporados a la subpartida de la cuenta construcción en proceso (ejecutado) durante el ejercicio fiscal solicitado. Por ejemplo: incorporación de materiales, mano de obra directa, etc." sqref="P31:R56" xr:uid="{16CF05B7-497E-4CEC-B971-D4EED50E6AEF}">
      <formula1>0</formula1>
      <formula2>999999999999.99</formula2>
    </dataValidation>
    <dataValidation type="decimal" allowBlank="1" showInputMessage="1" showErrorMessage="1" promptTitle="Créditos:" prompt="Los montos que disminuyen a la subpartida de la cuenta construcción en proceso (ejecutado) durante el ejercicio fiscal solicitado. Por ejemplo: unidades entregadas." sqref="S31:V56" xr:uid="{855432ED-D00B-4872-A06D-E5A43B907EC9}">
      <formula1>0</formula1>
      <formula2>999999999999.99</formula2>
    </dataValidation>
    <dataValidation allowBlank="1" showInputMessage="1" showErrorMessage="1" promptTitle="Cuentas:" prompt="Colocar el número de cuenta asignado en su catálogo de cuentas de la empresa." sqref="C31:D56" xr:uid="{3EFC1298-ABE5-4842-94A6-1CAC8F732AD3}"/>
    <dataValidation allowBlank="1" showInputMessage="1" showErrorMessage="1" promptTitle="Balance al cierre:" prompt="El contenido de esta celda es el resultado de un cálculo contable que se realiza automáticamente en función de los datos registrados." sqref="W31:AA56" xr:uid="{F619AE14-375A-4274-AA9E-D98BCC0B23D8}"/>
    <dataValidation allowBlank="1" showInputMessage="1" showErrorMessage="1" promptTitle="Concepto/Detalle:" prompt="Se refiere a los subpartidas de la cuenta de construcción en proceso (ejecutado). Por ejemplo: compra de terreno, mano de obra directa, compra de materiales, etc." sqref="E31:K31 E33:K44 E46:K56" xr:uid="{04F3D6F4-FADB-45CE-86B3-6932284203BF}"/>
  </dataValidations>
  <hyperlinks>
    <hyperlink ref="C73:AA73" r:id="rId1" display="5. En caso de variacion en el tiempo o valor informado, deberá solicitar la actualizacion del proyecto inmobiliario. Acceda al siguiente enlace para verificar los requisitos de este tramite en Catálogo de Servicios." xr:uid="{D8E7E69A-2CDE-4AE9-99CB-DBA7A4EF4382}"/>
  </hyperlinks>
  <printOptions horizontalCentered="1"/>
  <pageMargins left="0.15748031496062992" right="0.15748031496062992" top="0.39370078740157483" bottom="0.59055118110236227" header="0.59055118110236227" footer="0.27559055118110237"/>
  <pageSetup scale="59" orientation="portrait" r:id="rId2"/>
  <headerFooter alignWithMargins="0">
    <oddFooter>&amp;L&amp;"Lucida Sans,Regular"&amp;8Elaborado por: Departamento de Calidad e Innovación de Procesos.&amp;C&amp;"Lucida Sans,Regular"&amp;8FI-DVB-010, Vers. A
Septiembre, 2024&amp;R&amp;"Lucida Sans,Regular"&amp;8Página: &amp;P de &amp;N</oddFooter>
  </headerFooter>
  <rowBreaks count="1" manualBreakCount="1">
    <brk id="75" max="28" man="1"/>
  </rowBreaks>
  <ignoredErrors>
    <ignoredError sqref="X9:Z9" unlockedFormula="1"/>
  </ignoredErrors>
  <drawing r:id="rId3"/>
  <extLst>
    <ext xmlns:x14="http://schemas.microsoft.com/office/spreadsheetml/2009/9/main" uri="{CCE6A557-97BC-4b89-ADB6-D9C93CAAB3DF}">
      <x14:dataValidations xmlns:xm="http://schemas.microsoft.com/office/excel/2006/main" xWindow="193" yWindow="393" count="5">
        <x14:dataValidation type="list" allowBlank="1" showInputMessage="1" showErrorMessage="1" promptTitle="Año de aprobación:" prompt="Seleccionar el periodo correspondiente a su solicitud. En caso de seleccionar el 4.º año, deben documentar y justificar que exiten causas de fuerza mayor conforme lo establecido en el  Párrafo II Art. 406, Título V." xr:uid="{69AE1526-C73B-492D-8A4A-4E5BD77EF65D}">
          <x14:formula1>
            <xm:f>PARAMETROS!$I$2:$I$5</xm:f>
          </x14:formula1>
          <xm:sqref>R18:V18</xm:sqref>
        </x14:dataValidation>
        <x14:dataValidation type="decimal" allowBlank="1" showInputMessage="1" showErrorMessage="1" errorTitle="Valor inválido:" error="El valor debe estar entre 1 y el valor estimado de ejecución informado. En caso de que sea mayor al valor informado, deberá realizar el proceso de actualización del proyecto (ver nota núm. 5)." promptTitle="Valor real de ejecución:" prompt="Colocar el monto de ejecución real del proyecto." xr:uid="{36987AB0-3E35-49BD-A716-541FB0A2D0BA}">
          <x14:formula1>
            <xm:f>1</xm:f>
          </x14:formula1>
          <x14:formula2>
            <xm:f>PARAMETROS!B7</xm:f>
          </x14:formula2>
          <xm:sqref>U24:AA24</xm:sqref>
        </x14:dataValidation>
        <x14:dataValidation type="whole" allowBlank="1" showInputMessage="1" showErrorMessage="1" errorTitle="Tiempo incorrecto:" error="El tiempo real de ejecución debe ser inferior al tiempo de ejecución informado. En caso de que sea mayor al tiempo informado, deberá realizar el proceso de actualización del proyecto (ver nota núm. 5)." promptTitle="Tiempo real ejecución:" prompt="Colocar cantidad de meses de ejecución real del proyecto." xr:uid="{A70E45B9-D72B-4756-A183-4DB493F23882}">
          <x14:formula1>
            <xm:f>1</xm:f>
          </x14:formula1>
          <x14:formula2>
            <xm:f>PARAMETROS!B4</xm:f>
          </x14:formula2>
          <xm:sqref>J24:K24</xm:sqref>
        </x14:dataValidation>
        <x14:dataValidation type="decimal" allowBlank="1" showInputMessage="1" showErrorMessage="1" errorTitle="Valor incorrecto:" error="El valor debe ser mayor de cero (0) y superior al valor real de ejecución." promptTitle="Valor de ejecución informado:" prompt="Colocar el monto presupuestado para la construcción del proyecto, el cual debe coincidir con la información presentada ante la DGII. Este campo se resaltará en color naranja si el valor ingresado es inferior al costo real de ejecución, indicando un error." xr:uid="{B74488B6-A296-4628-8980-D105DACE7C28}">
          <x14:formula1>
            <xm:f>PARAMETROS!C6</xm:f>
          </x14:formula1>
          <x14:formula2>
            <xm:f>PARAMETROS!C5</xm:f>
          </x14:formula2>
          <xm:sqref>U22:AA22</xm:sqref>
        </x14:dataValidation>
        <x14:dataValidation type="whole" allowBlank="1" showInputMessage="1" showErrorMessage="1" errorTitle="Tiempo incorrecto:" error="El tiempo debe ser igual al informado a la DGII.  _x000a_Puede ser mayor o igual a 12 meses y menor o igual al tiempo real de ejecución." promptTitle="Tiempo de ejecución informado:" prompt="Colocar la cantidad de meses en que se estima el proyecto será construido. _x000a_Debe coincidir con lo informado previamente a la DGII." xr:uid="{8AFB65C4-9AAB-42A9-8873-F7D087313D15}">
          <x14:formula1>
            <xm:f>PARAMETROS!B3</xm:f>
          </x14:formula1>
          <x14:formula2>
            <xm:f>PARAMETROS!B2</xm:f>
          </x14:formula2>
          <xm:sqref>J22:K22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57223-6DE6-4401-8447-DFB8F8AE71E6}">
  <dimension ref="A1:M7"/>
  <sheetViews>
    <sheetView workbookViewId="0">
      <selection activeCell="B6" sqref="B6"/>
    </sheetView>
  </sheetViews>
  <sheetFormatPr defaultRowHeight="12.75" x14ac:dyDescent="0.2"/>
  <cols>
    <col min="1" max="1" width="19.140625" bestFit="1" customWidth="1"/>
    <col min="2" max="2" width="18.7109375" bestFit="1" customWidth="1"/>
    <col min="4" max="4" width="18.28515625" customWidth="1"/>
    <col min="9" max="9" width="23.42578125" bestFit="1" customWidth="1"/>
  </cols>
  <sheetData>
    <row r="1" spans="1:13" ht="14.25" x14ac:dyDescent="0.2">
      <c r="A1" s="85" t="s">
        <v>8</v>
      </c>
      <c r="B1" s="85"/>
      <c r="D1" s="3" t="s">
        <v>25</v>
      </c>
      <c r="I1" s="71" t="s">
        <v>47</v>
      </c>
      <c r="J1" s="71"/>
      <c r="K1" s="71"/>
      <c r="L1" s="71"/>
      <c r="M1" s="71"/>
    </row>
    <row r="2" spans="1:13" x14ac:dyDescent="0.2">
      <c r="A2" t="s">
        <v>9</v>
      </c>
      <c r="B2">
        <f>20*12</f>
        <v>240</v>
      </c>
      <c r="D2" s="60">
        <f ca="1">+TODAY()</f>
        <v>45537</v>
      </c>
      <c r="F2" t="str" cm="1">
        <f t="array" aca="1" ref="F2" ca="1">IF(Table1[Fecha de solicitud]="","",TEXT(Table1[Fecha de solicitud],"dd"))</f>
        <v>02</v>
      </c>
      <c r="G2" t="str" cm="1">
        <f t="array" aca="1" ref="G2" ca="1">IF(Table1[Fecha de solicitud]="","",TEXT(Table1[Fecha de solicitud],"mm"))</f>
        <v>09</v>
      </c>
      <c r="H2" t="str" cm="1">
        <f t="array" aca="1" ref="H2" ca="1">IF(Table1[Fecha de solicitud]="","",TEXT(Table1[Fecha de solicitud],"yyyy"))</f>
        <v>2024</v>
      </c>
      <c r="I2" s="3" t="s">
        <v>48</v>
      </c>
    </row>
    <row r="3" spans="1:13" x14ac:dyDescent="0.2">
      <c r="A3" t="s">
        <v>10</v>
      </c>
      <c r="B3">
        <f>+IF('FI-DVB-010'!J24=0,12,'FI-DVB-010'!J24)</f>
        <v>12</v>
      </c>
      <c r="I3" s="3" t="s">
        <v>49</v>
      </c>
    </row>
    <row r="4" spans="1:13" x14ac:dyDescent="0.2">
      <c r="A4" t="s">
        <v>11</v>
      </c>
      <c r="B4">
        <f>+IF('FI-DVB-010'!J22=0,B2,'FI-DVB-010'!J22)</f>
        <v>240</v>
      </c>
      <c r="I4" s="3" t="s">
        <v>50</v>
      </c>
    </row>
    <row r="5" spans="1:13" x14ac:dyDescent="0.2">
      <c r="A5" t="s">
        <v>12</v>
      </c>
      <c r="B5" s="50">
        <v>999999999999.98999</v>
      </c>
      <c r="I5" s="3" t="s">
        <v>51</v>
      </c>
    </row>
    <row r="6" spans="1:13" x14ac:dyDescent="0.2">
      <c r="A6" t="s">
        <v>13</v>
      </c>
      <c r="B6">
        <f>+IF('FI-DVB-010'!U24=0,1,'FI-DVB-010'!U24)</f>
        <v>1</v>
      </c>
    </row>
    <row r="7" spans="1:13" x14ac:dyDescent="0.2">
      <c r="A7" t="s">
        <v>14</v>
      </c>
      <c r="B7">
        <f>+IF('FI-DVB-010'!U22=0,B5,'FI-DVB-010'!U22)</f>
        <v>999999999999.98999</v>
      </c>
    </row>
  </sheetData>
  <mergeCells count="1">
    <mergeCell ref="A1:B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42F75D03F41F84DA269FBDBF220E36F" ma:contentTypeVersion="3" ma:contentTypeDescription="Crear nuevo documento." ma:contentTypeScope="" ma:versionID="dd162a718cc9383da125e92c43215d52">
  <xsd:schema xmlns:xsd="http://www.w3.org/2001/XMLSchema" xmlns:xs="http://www.w3.org/2001/XMLSchema" xmlns:p="http://schemas.microsoft.com/office/2006/metadata/properties" xmlns:ns2="f01ccac9-55d3-4ec0-82ec-81f0c5106653" targetNamespace="http://schemas.microsoft.com/office/2006/metadata/properties" ma:root="true" ma:fieldsID="e1a90a5158927181d73a9158d982ba8f" ns2:_="">
    <xsd:import namespace="f01ccac9-55d3-4ec0-82ec-81f0c5106653"/>
    <xsd:element name="properties">
      <xsd:complexType>
        <xsd:sequence>
          <xsd:element name="documentManagement">
            <xsd:complexType>
              <xsd:all>
                <xsd:element ref="ns2:Descripc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1ccac9-55d3-4ec0-82ec-81f0c5106653" elementFormDefault="qualified">
    <xsd:import namespace="http://schemas.microsoft.com/office/2006/documentManagement/types"/>
    <xsd:import namespace="http://schemas.microsoft.com/office/infopath/2007/PartnerControls"/>
    <xsd:element name="Descripcion" ma:index="8" nillable="true" ma:displayName="Descripcion" ma:internalName="Descripcion">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scripcion xmlns="f01ccac9-55d3-4ec0-82ec-81f0c5106653" xsi:nil="true"/>
  </documentManagement>
</p:properties>
</file>

<file path=customXml/itemProps1.xml><?xml version="1.0" encoding="utf-8"?>
<ds:datastoreItem xmlns:ds="http://schemas.openxmlformats.org/officeDocument/2006/customXml" ds:itemID="{B0031643-9040-4DFF-AEFD-F02D5EA78B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1ccac9-55d3-4ec0-82ec-81f0c51066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469DCC-B372-4B90-8F4F-2A310DBA7022}">
  <ds:schemaRefs>
    <ds:schemaRef ds:uri="http://schemas.microsoft.com/sharepoint/v3/contenttype/forms"/>
  </ds:schemaRefs>
</ds:datastoreItem>
</file>

<file path=customXml/itemProps3.xml><?xml version="1.0" encoding="utf-8"?>
<ds:datastoreItem xmlns:ds="http://schemas.openxmlformats.org/officeDocument/2006/customXml" ds:itemID="{A3C08252-7FB7-4262-BB08-B276FAD9FE97}">
  <ds:schemaRefs>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f01ccac9-55d3-4ec0-82ec-81f0c5106653"/>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FI-DVB-010</vt:lpstr>
      <vt:lpstr>PARAMETROS</vt:lpstr>
      <vt:lpstr>'FI-DVB-010'!Print_Area</vt:lpstr>
      <vt:lpstr>Tablafecha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emreyes</dc:creator>
  <cp:lastModifiedBy>Olayidi Gomez</cp:lastModifiedBy>
  <cp:lastPrinted>2024-09-02T16:19:52Z</cp:lastPrinted>
  <dcterms:created xsi:type="dcterms:W3CDTF">2010-11-18T15:37:35Z</dcterms:created>
  <dcterms:modified xsi:type="dcterms:W3CDTF">2024-09-02T21:08:41Z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0x010100642F75D03F41F84DA269FBDBF220E36F</vt:lpwstr>
  </property>
</Properties>
</file>